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70" windowHeight="1350" tabRatio="816" activeTab="2"/>
  </bookViews>
  <sheets>
    <sheet name="CMD" sheetId="23" r:id="rId1"/>
    <sheet name="Check list" sheetId="1" r:id="rId2"/>
    <sheet name="annual charges" sheetId="2" r:id="rId3"/>
    <sheet name="Form-1" sheetId="3" r:id="rId4"/>
    <sheet name="Form-8" sheetId="15" r:id="rId5"/>
    <sheet name="Form-6A" sheetId="18" r:id="rId6"/>
    <sheet name="Form-6B" sheetId="7" r:id="rId7"/>
    <sheet name="Form-7A" sheetId="8" r:id="rId8"/>
    <sheet name="Form 7B(1)" sheetId="9" r:id="rId9"/>
    <sheet name="Form-7B(2)" sheetId="10" r:id="rId10"/>
    <sheet name="Form-7B(3)" sheetId="11" r:id="rId11"/>
    <sheet name="Form-7B(4)" sheetId="12" r:id="rId12"/>
    <sheet name="Form-7C" sheetId="13" r:id="rId13"/>
    <sheet name="Form-7D" sheetId="14" r:id="rId14"/>
    <sheet name="Sheet1" sheetId="22" r:id="rId15"/>
    <sheet name="CAPEX" sheetId="24" r:id="rId16"/>
  </sheets>
  <definedNames>
    <definedName name="_xlnm.Print_Area" localSheetId="6">'Form-6B'!$A$1:$E$45</definedName>
    <definedName name="_xlnm.Print_Area" localSheetId="11">'Form-7B(4)'!$B$3:$H$50</definedName>
    <definedName name="_xlnm.Print_Area" localSheetId="4">'Form-8'!$B$1:$D$18</definedName>
  </definedNames>
  <calcPr calcId="144525"/>
</workbook>
</file>

<file path=xl/calcChain.xml><?xml version="1.0" encoding="utf-8"?>
<calcChain xmlns="http://schemas.openxmlformats.org/spreadsheetml/2006/main">
  <c r="D34" i="2" l="1"/>
  <c r="E34" i="2" s="1"/>
  <c r="H33" i="12" l="1"/>
  <c r="G16" i="12"/>
  <c r="F16" i="12"/>
  <c r="E16" i="12"/>
  <c r="D16" i="12"/>
  <c r="E23" i="12"/>
  <c r="F23" i="12"/>
  <c r="G23" i="12"/>
  <c r="D23" i="12"/>
  <c r="H45" i="12"/>
  <c r="G42" i="12"/>
  <c r="H42" i="12" s="1"/>
  <c r="E41" i="12"/>
  <c r="D41" i="12"/>
  <c r="H41" i="12" s="1"/>
  <c r="H32" i="12" l="1"/>
  <c r="E15" i="12"/>
  <c r="F15" i="12"/>
  <c r="G15" i="12"/>
  <c r="D15" i="12"/>
  <c r="L17" i="23" l="1"/>
  <c r="K17" i="23"/>
  <c r="C143" i="2"/>
  <c r="H30" i="10" l="1"/>
  <c r="H31" i="10"/>
  <c r="H32" i="10"/>
  <c r="H29" i="10"/>
  <c r="H20" i="10"/>
  <c r="H22" i="10"/>
  <c r="H23" i="10"/>
  <c r="H24" i="10"/>
  <c r="H25" i="10"/>
  <c r="H26" i="10"/>
  <c r="H27" i="10"/>
  <c r="H12" i="10"/>
  <c r="H15" i="10"/>
  <c r="H16" i="10"/>
  <c r="H11" i="10"/>
  <c r="G28" i="10"/>
  <c r="E28" i="10"/>
  <c r="F17" i="10"/>
  <c r="D13" i="11"/>
  <c r="H13" i="11" s="1"/>
  <c r="E13" i="11"/>
  <c r="D12" i="11"/>
  <c r="D16" i="11" s="1"/>
  <c r="D10" i="11"/>
  <c r="D38" i="11"/>
  <c r="G39" i="11"/>
  <c r="E38" i="11"/>
  <c r="D25" i="11"/>
  <c r="G27" i="9"/>
  <c r="F27" i="9"/>
  <c r="D27" i="9"/>
  <c r="H27" i="9" s="1"/>
  <c r="E29" i="14"/>
  <c r="G29" i="14" s="1"/>
  <c r="E45" i="14"/>
  <c r="D14" i="10"/>
  <c r="E14" i="10"/>
  <c r="H14" i="10" s="1"/>
  <c r="G14" i="10"/>
  <c r="F14" i="10"/>
  <c r="G19" i="10"/>
  <c r="F19" i="10"/>
  <c r="E19" i="10"/>
  <c r="D19" i="10"/>
  <c r="G21" i="10"/>
  <c r="F21" i="10"/>
  <c r="E21" i="10"/>
  <c r="D21" i="10"/>
  <c r="G13" i="10"/>
  <c r="F13" i="10"/>
  <c r="E13" i="10"/>
  <c r="D13" i="10"/>
  <c r="D17" i="10" s="1"/>
  <c r="D11" i="10"/>
  <c r="E11" i="10"/>
  <c r="E17" i="10" s="1"/>
  <c r="F11" i="10"/>
  <c r="G11" i="10"/>
  <c r="G17" i="10" s="1"/>
  <c r="G33" i="10" s="1"/>
  <c r="G35" i="10" s="1"/>
  <c r="E12" i="11"/>
  <c r="F12" i="11"/>
  <c r="G12" i="11"/>
  <c r="F13" i="11"/>
  <c r="F16" i="11" s="1"/>
  <c r="G13" i="11"/>
  <c r="H19" i="11"/>
  <c r="H21" i="11"/>
  <c r="H22" i="11"/>
  <c r="H23" i="11"/>
  <c r="H24" i="11"/>
  <c r="H25" i="11"/>
  <c r="H26" i="11"/>
  <c r="H11" i="11"/>
  <c r="H14" i="11"/>
  <c r="H15" i="11"/>
  <c r="H29" i="11"/>
  <c r="H30" i="11"/>
  <c r="H31" i="11"/>
  <c r="H32" i="11"/>
  <c r="H28" i="11"/>
  <c r="G20" i="11"/>
  <c r="F20" i="11"/>
  <c r="H20" i="11" s="1"/>
  <c r="E20" i="11"/>
  <c r="G18" i="11"/>
  <c r="G27" i="11" s="1"/>
  <c r="F18" i="11"/>
  <c r="E18" i="11"/>
  <c r="E27" i="11" s="1"/>
  <c r="E33" i="11" s="1"/>
  <c r="E35" i="11" s="1"/>
  <c r="G16" i="11"/>
  <c r="E16" i="11"/>
  <c r="H22" i="12"/>
  <c r="H24" i="12"/>
  <c r="H25" i="12"/>
  <c r="H26" i="12"/>
  <c r="H27" i="12"/>
  <c r="H28" i="12"/>
  <c r="H29" i="12"/>
  <c r="H17" i="12"/>
  <c r="H18" i="12"/>
  <c r="D21" i="12"/>
  <c r="D30" i="12" s="1"/>
  <c r="G19" i="12"/>
  <c r="D31" i="9"/>
  <c r="G30" i="9"/>
  <c r="H30" i="9" s="1"/>
  <c r="F20" i="9"/>
  <c r="E20" i="9"/>
  <c r="H20" i="9" s="1"/>
  <c r="D20" i="9"/>
  <c r="G15" i="9"/>
  <c r="H15" i="9" s="1"/>
  <c r="F15" i="9"/>
  <c r="E15" i="9"/>
  <c r="D15" i="9"/>
  <c r="E22" i="9"/>
  <c r="H22" i="9" s="1"/>
  <c r="D22" i="9"/>
  <c r="G14" i="9"/>
  <c r="F14" i="9"/>
  <c r="E14" i="9"/>
  <c r="D14" i="9"/>
  <c r="G16" i="9"/>
  <c r="F12" i="9"/>
  <c r="E12" i="9"/>
  <c r="H12" i="9" s="1"/>
  <c r="D12" i="9"/>
  <c r="F11" i="13"/>
  <c r="D22" i="13"/>
  <c r="D44" i="14"/>
  <c r="D45" i="14" s="1"/>
  <c r="D30" i="14"/>
  <c r="C22" i="13"/>
  <c r="C24" i="13" s="1"/>
  <c r="C26" i="13" s="1"/>
  <c r="D12" i="8" s="1"/>
  <c r="D14" i="8" s="1"/>
  <c r="C21" i="13"/>
  <c r="O16" i="23"/>
  <c r="E20" i="7"/>
  <c r="E21" i="7"/>
  <c r="E19" i="7"/>
  <c r="E37" i="7"/>
  <c r="E36" i="7"/>
  <c r="H38" i="11"/>
  <c r="H43" i="11" s="1"/>
  <c r="H39" i="10"/>
  <c r="N13" i="23"/>
  <c r="J17" i="23"/>
  <c r="I17" i="23"/>
  <c r="F13" i="24"/>
  <c r="E13" i="24"/>
  <c r="D13" i="24"/>
  <c r="C151" i="2"/>
  <c r="H17" i="23"/>
  <c r="G17" i="23"/>
  <c r="F17" i="23"/>
  <c r="E17" i="23"/>
  <c r="H34" i="12"/>
  <c r="H55" i="14"/>
  <c r="F55" i="14"/>
  <c r="E34" i="7"/>
  <c r="E30" i="7"/>
  <c r="E33" i="7"/>
  <c r="C39" i="7"/>
  <c r="E24" i="7"/>
  <c r="E28" i="7"/>
  <c r="E23" i="7"/>
  <c r="C71" i="2"/>
  <c r="H45" i="14"/>
  <c r="G24" i="13"/>
  <c r="G26" i="13" s="1"/>
  <c r="G12" i="8" s="1"/>
  <c r="E9" i="7"/>
  <c r="E10" i="7"/>
  <c r="E11" i="7"/>
  <c r="E12" i="7"/>
  <c r="E13" i="7"/>
  <c r="E14" i="7"/>
  <c r="E15" i="7"/>
  <c r="E16" i="7"/>
  <c r="E17" i="7"/>
  <c r="E22" i="7"/>
  <c r="E25" i="7"/>
  <c r="E26" i="7"/>
  <c r="E27" i="7"/>
  <c r="E29" i="7"/>
  <c r="E31" i="7"/>
  <c r="E32" i="7"/>
  <c r="E35" i="7"/>
  <c r="E38" i="7"/>
  <c r="D12" i="18"/>
  <c r="H42" i="11"/>
  <c r="H39" i="11"/>
  <c r="H14" i="12"/>
  <c r="E21" i="12"/>
  <c r="F21" i="12"/>
  <c r="G21" i="12"/>
  <c r="G53" i="14"/>
  <c r="G54" i="14"/>
  <c r="G35" i="14"/>
  <c r="G36" i="14"/>
  <c r="G45" i="14" s="1"/>
  <c r="G37" i="14"/>
  <c r="G38" i="14"/>
  <c r="G39" i="14"/>
  <c r="G40" i="14"/>
  <c r="G41" i="14"/>
  <c r="G42" i="14"/>
  <c r="G43" i="14"/>
  <c r="G44" i="14"/>
  <c r="G34" i="14"/>
  <c r="G30" i="14"/>
  <c r="G28" i="14"/>
  <c r="G22" i="14"/>
  <c r="G23" i="14"/>
  <c r="G24" i="14"/>
  <c r="G25" i="14"/>
  <c r="G21" i="14"/>
  <c r="G16" i="14"/>
  <c r="G19" i="14" s="1"/>
  <c r="G17" i="14"/>
  <c r="G18" i="14"/>
  <c r="G15" i="14"/>
  <c r="G9" i="14"/>
  <c r="G10" i="14"/>
  <c r="G11" i="14"/>
  <c r="G12" i="14"/>
  <c r="F17" i="13"/>
  <c r="F18" i="13"/>
  <c r="F20" i="13"/>
  <c r="F23" i="13"/>
  <c r="F16" i="13"/>
  <c r="F9" i="13"/>
  <c r="F10" i="13"/>
  <c r="F13" i="13"/>
  <c r="F14" i="13"/>
  <c r="F22" i="13"/>
  <c r="F12" i="13"/>
  <c r="F21" i="13"/>
  <c r="F19" i="13"/>
  <c r="H14" i="9"/>
  <c r="H40" i="10"/>
  <c r="D24" i="13"/>
  <c r="D26" i="13" s="1"/>
  <c r="F12" i="8" s="1"/>
  <c r="E24" i="13"/>
  <c r="E26" i="13"/>
  <c r="C12" i="18"/>
  <c r="E14" i="8"/>
  <c r="H35" i="12"/>
  <c r="H31" i="12"/>
  <c r="H16" i="9"/>
  <c r="H37" i="12"/>
  <c r="H34" i="10"/>
  <c r="H43" i="10"/>
  <c r="H44" i="9"/>
  <c r="H32" i="9"/>
  <c r="H33" i="9"/>
  <c r="H31" i="9"/>
  <c r="H23" i="9"/>
  <c r="H24" i="9"/>
  <c r="H25" i="9"/>
  <c r="H26" i="9"/>
  <c r="H28" i="9"/>
  <c r="H21" i="9"/>
  <c r="H13" i="9"/>
  <c r="H41" i="9"/>
  <c r="H40" i="9"/>
  <c r="G34" i="9"/>
  <c r="G36" i="9" s="1"/>
  <c r="F34" i="9"/>
  <c r="F36" i="9" s="1"/>
  <c r="D26" i="14"/>
  <c r="H19" i="14"/>
  <c r="H13" i="14"/>
  <c r="C78" i="2"/>
  <c r="E55" i="14"/>
  <c r="D55" i="14"/>
  <c r="H32" i="14"/>
  <c r="E32" i="14"/>
  <c r="F32" i="14"/>
  <c r="D32" i="14"/>
  <c r="H26" i="14"/>
  <c r="E26" i="14"/>
  <c r="E19" i="14"/>
  <c r="D19" i="14"/>
  <c r="D56" i="14" s="1"/>
  <c r="D58" i="14" s="1"/>
  <c r="D13" i="8" s="1"/>
  <c r="E13" i="14"/>
  <c r="F13" i="14"/>
  <c r="D13" i="14"/>
  <c r="G8" i="14"/>
  <c r="G13" i="14"/>
  <c r="F25" i="13"/>
  <c r="F8" i="13"/>
  <c r="D34" i="9"/>
  <c r="D36" i="9" s="1"/>
  <c r="H13" i="12"/>
  <c r="D19" i="12"/>
  <c r="F19" i="14"/>
  <c r="F56" i="14" s="1"/>
  <c r="F58" i="14" s="1"/>
  <c r="F26" i="14"/>
  <c r="F45" i="14"/>
  <c r="G51" i="14"/>
  <c r="G52" i="14"/>
  <c r="G47" i="14"/>
  <c r="G48" i="14"/>
  <c r="G49" i="14"/>
  <c r="G50" i="14"/>
  <c r="E19" i="12"/>
  <c r="E56" i="14"/>
  <c r="E58" i="14" s="1"/>
  <c r="F13" i="8" s="1"/>
  <c r="H18" i="9"/>
  <c r="H45" i="9"/>
  <c r="D18" i="11"/>
  <c r="D20" i="11"/>
  <c r="H10" i="11"/>
  <c r="M14" i="23"/>
  <c r="G33" i="11"/>
  <c r="G35" i="11" s="1"/>
  <c r="F24" i="13" l="1"/>
  <c r="F26" i="13" s="1"/>
  <c r="H21" i="12"/>
  <c r="E30" i="12"/>
  <c r="E36" i="12" s="1"/>
  <c r="E38" i="12" s="1"/>
  <c r="F30" i="12"/>
  <c r="H16" i="12"/>
  <c r="D36" i="12"/>
  <c r="D38" i="12" s="1"/>
  <c r="H46" i="12"/>
  <c r="H44" i="10"/>
  <c r="E39" i="7"/>
  <c r="G55" i="14"/>
  <c r="G26" i="14"/>
  <c r="G56" i="14" s="1"/>
  <c r="G58" i="14" s="1"/>
  <c r="G32" i="14"/>
  <c r="H56" i="14"/>
  <c r="H58" i="14" s="1"/>
  <c r="G13" i="8" s="1"/>
  <c r="G14" i="8" s="1"/>
  <c r="D13" i="3" s="1"/>
  <c r="O14" i="23" s="1"/>
  <c r="H12" i="11"/>
  <c r="H16" i="11" s="1"/>
  <c r="G30" i="12"/>
  <c r="G36" i="12" s="1"/>
  <c r="G38" i="12" s="1"/>
  <c r="F14" i="8"/>
  <c r="F19" i="12"/>
  <c r="H15" i="12"/>
  <c r="F27" i="11"/>
  <c r="F33" i="11" s="1"/>
  <c r="F35" i="11" s="1"/>
  <c r="F28" i="10"/>
  <c r="F33" i="10" s="1"/>
  <c r="F35" i="10" s="1"/>
  <c r="E33" i="10"/>
  <c r="E35" i="10" s="1"/>
  <c r="H23" i="12"/>
  <c r="H30" i="12" s="1"/>
  <c r="H18" i="11"/>
  <c r="H27" i="11" s="1"/>
  <c r="H33" i="11" s="1"/>
  <c r="H35" i="11" s="1"/>
  <c r="N15" i="23" s="1"/>
  <c r="D27" i="11"/>
  <c r="D33" i="11" s="1"/>
  <c r="D35" i="11" s="1"/>
  <c r="E34" i="9"/>
  <c r="E36" i="9" s="1"/>
  <c r="N14" i="23"/>
  <c r="H29" i="9"/>
  <c r="H34" i="9" s="1"/>
  <c r="H36" i="9" s="1"/>
  <c r="H21" i="10"/>
  <c r="H19" i="10"/>
  <c r="D28" i="10"/>
  <c r="D33" i="10" s="1"/>
  <c r="D35" i="10" s="1"/>
  <c r="H13" i="10"/>
  <c r="H17" i="10" s="1"/>
  <c r="E11" i="18" l="1"/>
  <c r="E12" i="18" s="1"/>
  <c r="D12" i="3" s="1"/>
  <c r="C40" i="7"/>
  <c r="F36" i="12"/>
  <c r="F38" i="12" s="1"/>
  <c r="H19" i="12"/>
  <c r="H36" i="12" s="1"/>
  <c r="H38" i="12" s="1"/>
  <c r="D8" i="15"/>
  <c r="N17" i="23"/>
  <c r="O13" i="23"/>
  <c r="H28" i="10"/>
  <c r="H33" i="10" s="1"/>
  <c r="H35" i="10" s="1"/>
  <c r="M15" i="23" s="1"/>
  <c r="M17" i="23" s="1"/>
  <c r="D14" i="3" l="1"/>
  <c r="D9" i="15"/>
  <c r="O15" i="23" l="1"/>
  <c r="O17" i="23" s="1"/>
  <c r="D16" i="3"/>
  <c r="D6" i="2" l="1"/>
  <c r="D7" i="2" s="1"/>
  <c r="F10" i="15"/>
  <c r="F11" i="15" s="1"/>
  <c r="D10" i="15" s="1"/>
  <c r="D11" i="15" l="1"/>
  <c r="D13" i="15" s="1"/>
  <c r="D8" i="2"/>
  <c r="D11" i="2" s="1"/>
  <c r="D9" i="2"/>
  <c r="D88" i="2" s="1"/>
  <c r="D89" i="2" l="1"/>
  <c r="D145" i="2"/>
  <c r="D12" i="2"/>
  <c r="D16" i="2" s="1"/>
  <c r="D13" i="2"/>
  <c r="D69" i="2" s="1"/>
  <c r="E69" i="2" s="1"/>
  <c r="D14" i="2"/>
  <c r="D141" i="2" l="1"/>
  <c r="E141" i="2" s="1"/>
  <c r="D18" i="2"/>
  <c r="D32" i="2"/>
  <c r="E32" i="2" s="1"/>
  <c r="D45" i="2"/>
  <c r="E45" i="2" s="1"/>
  <c r="D52" i="2"/>
  <c r="E52" i="2" s="1"/>
  <c r="D63" i="2"/>
  <c r="E63" i="2" s="1"/>
  <c r="D36" i="2"/>
  <c r="E36" i="2" s="1"/>
  <c r="D43" i="2"/>
  <c r="E43" i="2" s="1"/>
  <c r="D47" i="2"/>
  <c r="E47" i="2" s="1"/>
  <c r="D46" i="2"/>
  <c r="E46" i="2" s="1"/>
  <c r="D57" i="2"/>
  <c r="E57" i="2" s="1"/>
  <c r="D67" i="2"/>
  <c r="E67" i="2" s="1"/>
  <c r="D70" i="2"/>
  <c r="E70" i="2" s="1"/>
  <c r="D60" i="2"/>
  <c r="E60" i="2" s="1"/>
  <c r="D51" i="2"/>
  <c r="E51" i="2" s="1"/>
  <c r="D26" i="2"/>
  <c r="E26" i="2" s="1"/>
  <c r="D30" i="2"/>
  <c r="E30" i="2" s="1"/>
  <c r="D64" i="2"/>
  <c r="E64" i="2" s="1"/>
  <c r="D28" i="2"/>
  <c r="E28" i="2" s="1"/>
  <c r="D65" i="2"/>
  <c r="E65" i="2" s="1"/>
  <c r="D33" i="2"/>
  <c r="E33" i="2" s="1"/>
  <c r="D38" i="2"/>
  <c r="E38" i="2" s="1"/>
  <c r="D24" i="2"/>
  <c r="D25" i="2"/>
  <c r="E25" i="2" s="1"/>
  <c r="D41" i="2"/>
  <c r="E41" i="2" s="1"/>
  <c r="D54" i="2"/>
  <c r="E54" i="2" s="1"/>
  <c r="D50" i="2"/>
  <c r="E50" i="2" s="1"/>
  <c r="D61" i="2"/>
  <c r="E61" i="2" s="1"/>
  <c r="D59" i="2"/>
  <c r="E59" i="2" s="1"/>
  <c r="D62" i="2"/>
  <c r="E62" i="2" s="1"/>
  <c r="D49" i="2"/>
  <c r="E49" i="2" s="1"/>
  <c r="D37" i="2"/>
  <c r="E37" i="2" s="1"/>
  <c r="D29" i="2"/>
  <c r="E29" i="2" s="1"/>
  <c r="D68" i="2"/>
  <c r="E68" i="2" s="1"/>
  <c r="D55" i="2"/>
  <c r="E55" i="2" s="1"/>
  <c r="D39" i="2"/>
  <c r="E39" i="2" s="1"/>
  <c r="D56" i="2"/>
  <c r="E56" i="2" s="1"/>
  <c r="D44" i="2"/>
  <c r="E44" i="2" s="1"/>
  <c r="D40" i="2"/>
  <c r="E40" i="2" s="1"/>
  <c r="D42" i="2"/>
  <c r="E42" i="2" s="1"/>
  <c r="D53" i="2"/>
  <c r="E53" i="2" s="1"/>
  <c r="D58" i="2"/>
  <c r="E58" i="2" s="1"/>
  <c r="D48" i="2"/>
  <c r="E48" i="2" s="1"/>
  <c r="D148" i="2"/>
  <c r="E148" i="2" s="1"/>
  <c r="D147" i="2"/>
  <c r="D150" i="2"/>
  <c r="E150" i="2" s="1"/>
  <c r="D149" i="2"/>
  <c r="E149" i="2" s="1"/>
  <c r="D75" i="2"/>
  <c r="E75" i="2" s="1"/>
  <c r="D72" i="2"/>
  <c r="D76" i="2"/>
  <c r="E76" i="2" s="1"/>
  <c r="D77" i="2"/>
  <c r="E77" i="2" s="1"/>
  <c r="D74" i="2"/>
  <c r="D123" i="2"/>
  <c r="E123" i="2" s="1"/>
  <c r="D126" i="2"/>
  <c r="E126" i="2" s="1"/>
  <c r="D100" i="2"/>
  <c r="E100" i="2" s="1"/>
  <c r="D129" i="2"/>
  <c r="E129" i="2" s="1"/>
  <c r="D120" i="2"/>
  <c r="E120" i="2" s="1"/>
  <c r="D135" i="2"/>
  <c r="E135" i="2" s="1"/>
  <c r="D140" i="2"/>
  <c r="E140" i="2" s="1"/>
  <c r="D118" i="2"/>
  <c r="E118" i="2" s="1"/>
  <c r="D108" i="2"/>
  <c r="E108" i="2" s="1"/>
  <c r="D117" i="2"/>
  <c r="E117" i="2" s="1"/>
  <c r="D139" i="2"/>
  <c r="E139" i="2" s="1"/>
  <c r="D106" i="2"/>
  <c r="E106" i="2" s="1"/>
  <c r="D131" i="2"/>
  <c r="E131" i="2" s="1"/>
  <c r="D134" i="2"/>
  <c r="E134" i="2" s="1"/>
  <c r="D136" i="2"/>
  <c r="E136" i="2" s="1"/>
  <c r="D101" i="2"/>
  <c r="E101" i="2" s="1"/>
  <c r="D110" i="2"/>
  <c r="E110" i="2" s="1"/>
  <c r="D109" i="2"/>
  <c r="E109" i="2" s="1"/>
  <c r="D97" i="2"/>
  <c r="E97" i="2" s="1"/>
  <c r="D116" i="2"/>
  <c r="E116" i="2" s="1"/>
  <c r="D130" i="2"/>
  <c r="E130" i="2" s="1"/>
  <c r="D96" i="2"/>
  <c r="D112" i="2"/>
  <c r="E112" i="2" s="1"/>
  <c r="D111" i="2"/>
  <c r="E111" i="2" s="1"/>
  <c r="D121" i="2"/>
  <c r="E121" i="2" s="1"/>
  <c r="D114" i="2"/>
  <c r="E114" i="2" s="1"/>
  <c r="D133" i="2"/>
  <c r="E133" i="2" s="1"/>
  <c r="D104" i="2"/>
  <c r="E104" i="2" s="1"/>
  <c r="D124" i="2"/>
  <c r="E124" i="2" s="1"/>
  <c r="D98" i="2"/>
  <c r="E98" i="2" s="1"/>
  <c r="D122" i="2"/>
  <c r="E122" i="2" s="1"/>
  <c r="D132" i="2"/>
  <c r="E132" i="2" s="1"/>
  <c r="D142" i="2"/>
  <c r="E142" i="2" s="1"/>
  <c r="D115" i="2"/>
  <c r="E115" i="2" s="1"/>
  <c r="D127" i="2"/>
  <c r="E127" i="2" s="1"/>
  <c r="D125" i="2"/>
  <c r="E125" i="2" s="1"/>
  <c r="D119" i="2"/>
  <c r="E119" i="2" s="1"/>
  <c r="D105" i="2"/>
  <c r="E105" i="2" s="1"/>
  <c r="D137" i="2"/>
  <c r="E137" i="2" s="1"/>
  <c r="D128" i="2"/>
  <c r="E128" i="2" s="1"/>
  <c r="D102" i="2"/>
  <c r="E102" i="2" s="1"/>
  <c r="D113" i="2"/>
  <c r="E113" i="2" s="1"/>
  <c r="D78" i="2" l="1"/>
  <c r="E74" i="2"/>
  <c r="E78" i="2" s="1"/>
  <c r="D71" i="2"/>
  <c r="E24" i="2"/>
  <c r="E71" i="2" s="1"/>
  <c r="D143" i="2"/>
  <c r="E96" i="2"/>
  <c r="E143" i="2" s="1"/>
  <c r="E147" i="2"/>
  <c r="E151" i="2" s="1"/>
  <c r="D151" i="2"/>
</calcChain>
</file>

<file path=xl/sharedStrings.xml><?xml version="1.0" encoding="utf-8"?>
<sst xmlns="http://schemas.openxmlformats.org/spreadsheetml/2006/main" count="750" uniqueCount="448">
  <si>
    <t xml:space="preserve">Office Building </t>
  </si>
  <si>
    <t>Residential Building</t>
  </si>
  <si>
    <t>Roads</t>
  </si>
  <si>
    <t xml:space="preserve">Underground Cables </t>
  </si>
  <si>
    <t>Over Head LT lines</t>
  </si>
  <si>
    <t>Office equipment</t>
  </si>
  <si>
    <t xml:space="preserve">FORM- 4H </t>
  </si>
  <si>
    <t xml:space="preserve">Others </t>
  </si>
  <si>
    <t xml:space="preserve">Salaries </t>
  </si>
  <si>
    <t xml:space="preserve"> </t>
  </si>
  <si>
    <t>Organisational Development Expenses Cultural, Sports etc</t>
  </si>
  <si>
    <t>40(c)</t>
  </si>
  <si>
    <t>*Assets of ULDC projects except battery, UPS &amp; DG Set have not been considered for computation of depreciation cost as they are owned by PGCIL.
* Assets such as Land &amp; Building, Road have not been handed over to SLDC and hence not been considered for calculation of depreciation.</t>
  </si>
  <si>
    <t>FAX , Photo copier , Air Conditioners etc</t>
  </si>
  <si>
    <t>Civil works repairs and maintenance
(Leak proof treatment to roofs &amp; maintenance of residential buildings)</t>
  </si>
  <si>
    <t xml:space="preserve">O &amp; M expenses for one month excluding human resource expenses(7-A)  </t>
  </si>
  <si>
    <t>Human  resource expenses for one month  (7-B4)</t>
  </si>
  <si>
    <t>OHPC</t>
  </si>
  <si>
    <t>OPGC</t>
  </si>
  <si>
    <t>TTPS</t>
  </si>
  <si>
    <t>OPCL (Small Hydro)</t>
  </si>
  <si>
    <t>CGPs</t>
  </si>
  <si>
    <t>Generating Company / Sellers</t>
  </si>
  <si>
    <t>Sl.</t>
  </si>
  <si>
    <t>(c)</t>
  </si>
  <si>
    <t xml:space="preserve"> (a) Intra State Transmission Licensee (SOC per month)</t>
  </si>
  <si>
    <t xml:space="preserve">Tick </t>
  </si>
  <si>
    <t xml:space="preserve">Form No. </t>
  </si>
  <si>
    <t xml:space="preserve">resource expenses </t>
  </si>
  <si>
    <t xml:space="preserve">FORM- 4D </t>
  </si>
  <si>
    <t xml:space="preserve">Consumption of stores and spares    </t>
  </si>
  <si>
    <t>( Rs. In Lacs)</t>
  </si>
  <si>
    <t xml:space="preserve">FORM- 5E </t>
  </si>
  <si>
    <t xml:space="preserve">Statement of Capital cost  </t>
  </si>
  <si>
    <t xml:space="preserve">FORM- 5A </t>
  </si>
  <si>
    <t xml:space="preserve">Calculation of  Interest on Normative Loan </t>
  </si>
  <si>
    <t xml:space="preserve">FORM- 2 </t>
  </si>
  <si>
    <t xml:space="preserve">Financial Package upto COD </t>
  </si>
  <si>
    <t xml:space="preserve">Details of Operation and Maintenance Expenese excluding human resource expenses </t>
  </si>
  <si>
    <t>A</t>
  </si>
  <si>
    <t>Land</t>
  </si>
  <si>
    <t>B</t>
  </si>
  <si>
    <t xml:space="preserve">Details of Allocation  of  corporate loans to various RLDCs  </t>
  </si>
  <si>
    <t xml:space="preserve">ii) Non-Executives </t>
  </si>
  <si>
    <t xml:space="preserve">PROPERTY RELATED EXPENSES </t>
  </si>
  <si>
    <t xml:space="preserve">TOTAL </t>
  </si>
  <si>
    <t xml:space="preserve">FORM- 7D </t>
  </si>
  <si>
    <t xml:space="preserve">- 52 - </t>
  </si>
  <si>
    <t xml:space="preserve">FORM- 4I </t>
  </si>
  <si>
    <t>Executive</t>
  </si>
  <si>
    <t xml:space="preserve">Calculation of Depreciation Rate   </t>
  </si>
  <si>
    <t xml:space="preserve">FORM- 4A </t>
  </si>
  <si>
    <t xml:space="preserve">Abstract of  Capital Cost Estimates and Schedule of Commissioning </t>
  </si>
  <si>
    <t xml:space="preserve">Depreciation on existing assets </t>
  </si>
  <si>
    <t>6-A</t>
  </si>
  <si>
    <t xml:space="preserve">FORM- 4E </t>
  </si>
  <si>
    <t>Others (Specify) (Uniform &amp; Liveries)</t>
  </si>
  <si>
    <t>Band width charges for WAN</t>
  </si>
  <si>
    <t xml:space="preserve">Computers and peripharals, Software </t>
  </si>
  <si>
    <t xml:space="preserve">I) Executives  </t>
  </si>
  <si>
    <t xml:space="preserve">COMMUNICATION </t>
  </si>
  <si>
    <t xml:space="preserve">FORM- 5B </t>
  </si>
  <si>
    <t xml:space="preserve">Over-time </t>
  </si>
  <si>
    <t xml:space="preserve">FORM- 1 </t>
  </si>
  <si>
    <t xml:space="preserve">iv) Non-Skilled </t>
  </si>
  <si>
    <t xml:space="preserve">Sl.No. </t>
  </si>
  <si>
    <t xml:space="preserve">(Rs. in lacs) </t>
  </si>
  <si>
    <t xml:space="preserve">FORM- 9 </t>
  </si>
  <si>
    <t xml:space="preserve">Statement of Capital Woks in Progress </t>
  </si>
  <si>
    <t xml:space="preserve">Summary Sheet </t>
  </si>
  <si>
    <t xml:space="preserve">FORM- 7C </t>
  </si>
  <si>
    <t xml:space="preserve">Loss of stores and spares </t>
  </si>
  <si>
    <t xml:space="preserve">Element wise Break-up of Capital Cost   </t>
  </si>
  <si>
    <t xml:space="preserve">Honorarium </t>
  </si>
  <si>
    <t>Sl. No.</t>
  </si>
  <si>
    <t xml:space="preserve">Normative Parameters considered for tariff calculations </t>
  </si>
  <si>
    <t>Sl.No.</t>
  </si>
  <si>
    <t xml:space="preserve">Details of Project Specific Loans </t>
  </si>
  <si>
    <t xml:space="preserve">i) MW handled </t>
  </si>
  <si>
    <t xml:space="preserve">Interim Relief to Staff </t>
  </si>
  <si>
    <t xml:space="preserve">OTHER EXPENSES </t>
  </si>
  <si>
    <t xml:space="preserve">ITEMS </t>
  </si>
  <si>
    <t xml:space="preserve">Ex-gratia </t>
  </si>
  <si>
    <t xml:space="preserve">Details of Administrative and General expenses </t>
  </si>
  <si>
    <t xml:space="preserve">Calculation of Interest on Working Capital  </t>
  </si>
  <si>
    <t xml:space="preserve">MATERIAL RELATED EXPENSES </t>
  </si>
  <si>
    <t xml:space="preserve">Statement  of Depreciation </t>
  </si>
  <si>
    <t xml:space="preserve">FORM- 4B </t>
  </si>
  <si>
    <t xml:space="preserve">Abstract of Admitted Capital Cost for the existing Projects  </t>
  </si>
  <si>
    <t xml:space="preserve">Revenue recoveries, if any </t>
  </si>
  <si>
    <t xml:space="preserve">FORM- 4F </t>
  </si>
  <si>
    <t xml:space="preserve">Expenditure on VRS </t>
  </si>
  <si>
    <t xml:space="preserve">Details of Human Resource Expenses </t>
  </si>
  <si>
    <t xml:space="preserve">FORM- 5C </t>
  </si>
  <si>
    <t xml:space="preserve">Details of Foreign  loans  </t>
  </si>
  <si>
    <t xml:space="preserve">Net Total (22-23) </t>
  </si>
  <si>
    <t xml:space="preserve">Details of Foreign  Equity  </t>
  </si>
  <si>
    <t xml:space="preserve">Non-Executive </t>
  </si>
  <si>
    <t xml:space="preserve">FORM- 6B </t>
  </si>
  <si>
    <t xml:space="preserve">FORM- 8 </t>
  </si>
  <si>
    <t xml:space="preserve">FORM- 7B </t>
  </si>
  <si>
    <t>Particulars</t>
  </si>
  <si>
    <t xml:space="preserve">Sub Total (1 to 6) </t>
  </si>
  <si>
    <t xml:space="preserve">Financial Year </t>
  </si>
  <si>
    <t xml:space="preserve">  </t>
  </si>
  <si>
    <t xml:space="preserve">Actual cash expenditure </t>
  </si>
  <si>
    <t xml:space="preserve">Interest on Working Capital </t>
  </si>
  <si>
    <t xml:space="preserve">Interest on Loan Capital </t>
  </si>
  <si>
    <t xml:space="preserve">Calculation of Weighted Average Rate of Interest on Actual Loans1 </t>
  </si>
  <si>
    <t xml:space="preserve"> Account  Code </t>
  </si>
  <si>
    <t xml:space="preserve"> Technical</t>
  </si>
  <si>
    <t xml:space="preserve">Non-Tech.       </t>
  </si>
  <si>
    <t xml:space="preserve"> Non-Tech. </t>
  </si>
  <si>
    <t xml:space="preserve">Productivity Linked Incentive </t>
  </si>
  <si>
    <t xml:space="preserve">OTHER STAFF COST </t>
  </si>
  <si>
    <t xml:space="preserve">Reimbursement of Medical Expenses </t>
  </si>
  <si>
    <t xml:space="preserve">Leave Travel Concession </t>
  </si>
  <si>
    <t xml:space="preserve">Reimbursement of House Rent </t>
  </si>
  <si>
    <t xml:space="preserve">Encashment of Earned Leave </t>
  </si>
  <si>
    <t xml:space="preserve"> Payment under Workmen compensation Act </t>
  </si>
  <si>
    <t xml:space="preserve">Staff Welfare Expenses </t>
  </si>
  <si>
    <t>Total (7+17+18+19+20+21)</t>
  </si>
  <si>
    <t xml:space="preserve">Revenue recovered, if any </t>
  </si>
  <si>
    <t>ADDITIONAL INFORMATION</t>
  </si>
  <si>
    <t xml:space="preserve">No. of Employees as on : </t>
  </si>
  <si>
    <t>Compensation for LDC Personnel</t>
  </si>
  <si>
    <t xml:space="preserve">Current Financial Year </t>
  </si>
  <si>
    <t>Description</t>
  </si>
  <si>
    <t xml:space="preserve"> Total </t>
  </si>
  <si>
    <t>Projection For Balance Six Months</t>
  </si>
  <si>
    <t xml:space="preserve">Particulars  </t>
  </si>
  <si>
    <t>Rates &amp; Taxes</t>
  </si>
  <si>
    <t>Contribution to accident reserve fund</t>
  </si>
  <si>
    <t>Sub total :</t>
  </si>
  <si>
    <t xml:space="preserve">Travelling expenses </t>
  </si>
  <si>
    <t xml:space="preserve">Hire charges of vehicle </t>
  </si>
  <si>
    <t xml:space="preserve">Electricity charges </t>
  </si>
  <si>
    <t xml:space="preserve">Books &amp; Periodicals </t>
  </si>
  <si>
    <t xml:space="preserve">Fees &amp; Subscription </t>
  </si>
  <si>
    <t xml:space="preserve">Printing &amp; Stationery </t>
  </si>
  <si>
    <t xml:space="preserve">Advertisement </t>
  </si>
  <si>
    <t xml:space="preserve">Entertainment </t>
  </si>
  <si>
    <t xml:space="preserve">Watch &amp; Ward </t>
  </si>
  <si>
    <t>Miscellaneous</t>
  </si>
  <si>
    <t xml:space="preserve">Sub total : </t>
  </si>
  <si>
    <t xml:space="preserve">Clearing &amp; forwarding charges </t>
  </si>
  <si>
    <t>Demmurage and Wharfage on materials</t>
  </si>
  <si>
    <t xml:space="preserve">Transit insurance </t>
  </si>
  <si>
    <t xml:space="preserve">Calculation of Interest on Working Capital </t>
  </si>
  <si>
    <t xml:space="preserve">Total Working Capital </t>
  </si>
  <si>
    <t xml:space="preserve">Rate of Interest </t>
  </si>
  <si>
    <t xml:space="preserve">FORM- 4C </t>
  </si>
  <si>
    <t xml:space="preserve">FORM- 4G </t>
  </si>
  <si>
    <t xml:space="preserve">ii) MKwh handled </t>
  </si>
  <si>
    <t xml:space="preserve">Sub Total  (8 to 16) </t>
  </si>
  <si>
    <t xml:space="preserve">Draw Down Schedule for Calculation of IDC &amp; Financing Charges </t>
  </si>
  <si>
    <t xml:space="preserve">No. of Employees per     </t>
  </si>
  <si>
    <t xml:space="preserve">FORM- 5D </t>
  </si>
  <si>
    <t>Form-8</t>
  </si>
  <si>
    <t>AMC charges for:-</t>
  </si>
  <si>
    <t>Calculation of depreciation cost</t>
  </si>
  <si>
    <t xml:space="preserve">Technical   </t>
  </si>
  <si>
    <t xml:space="preserve">Form- 6B </t>
  </si>
  <si>
    <t>Form - 7A</t>
  </si>
  <si>
    <t>Form  - 7B(1)</t>
  </si>
  <si>
    <t>Form  - 7B(2)</t>
  </si>
  <si>
    <t>Form-7B(3)</t>
  </si>
  <si>
    <t>Form - 7B(4)</t>
  </si>
  <si>
    <t xml:space="preserve">Form  - 7C </t>
  </si>
  <si>
    <t>Repairs and Maintenance Expenses</t>
  </si>
  <si>
    <t>Form  - 7D</t>
  </si>
  <si>
    <t>Form - 6A</t>
  </si>
  <si>
    <t xml:space="preserve">Form- 1 </t>
  </si>
  <si>
    <t>Annual charges</t>
  </si>
  <si>
    <t>Total Cost (Annual Fixed Cost)</t>
  </si>
  <si>
    <t>System Operation Charges (SOC) (80% of the AFC)</t>
  </si>
  <si>
    <t>Market  Operation Charges (MOC) (20% of the AFC)</t>
  </si>
  <si>
    <t xml:space="preserve">System Operation Charges (SOC) </t>
  </si>
  <si>
    <t>Intra State Transmission Licensee @10% of SOC</t>
  </si>
  <si>
    <t>Generating Station &amp; Sellers @45% of SOC</t>
  </si>
  <si>
    <t>Distribution Licensees &amp; Buyers@45% of SOC</t>
  </si>
  <si>
    <t>HINDALCO</t>
  </si>
  <si>
    <t>RSP</t>
  </si>
  <si>
    <t>IFFCO</t>
  </si>
  <si>
    <t>IMFA</t>
  </si>
  <si>
    <t>CESU</t>
  </si>
  <si>
    <t>NESCO</t>
  </si>
  <si>
    <t>SOUTHCO</t>
  </si>
  <si>
    <t>WESCO</t>
  </si>
  <si>
    <t xml:space="preserve">Total amount </t>
  </si>
  <si>
    <t>(Annual)</t>
  </si>
  <si>
    <t>Total amount</t>
  </si>
  <si>
    <t>(Monthly)</t>
  </si>
  <si>
    <t>% share</t>
  </si>
  <si>
    <t xml:space="preserve">Market  Operation Charges (MOC) </t>
  </si>
  <si>
    <t xml:space="preserve">Depreciation Rates as per  CERC's Depreciation Rate Schedule   </t>
  </si>
  <si>
    <t xml:space="preserve">Weighted Average Rate of Depreciation (%) </t>
  </si>
  <si>
    <t xml:space="preserve">Repairs and maintenance expenses </t>
  </si>
  <si>
    <t>Administrative and general expenses, etc</t>
  </si>
  <si>
    <t>Details of Administrative and General (A&amp;G) expenses</t>
  </si>
  <si>
    <t xml:space="preserve">Telephone &amp; Trunk Call </t>
  </si>
  <si>
    <t>Courier Charges</t>
  </si>
  <si>
    <t xml:space="preserve">Other </t>
  </si>
  <si>
    <t xml:space="preserve">Legal expenses  </t>
  </si>
  <si>
    <t xml:space="preserve">Insurance </t>
  </si>
  <si>
    <t xml:space="preserve">Rent </t>
  </si>
  <si>
    <t xml:space="preserve">Licence Fees </t>
  </si>
  <si>
    <t xml:space="preserve">Technical fees </t>
  </si>
  <si>
    <t xml:space="preserve">Audit fees </t>
  </si>
  <si>
    <t xml:space="preserve">Other charges </t>
  </si>
  <si>
    <t>40(a)</t>
  </si>
  <si>
    <t>40(b)</t>
  </si>
  <si>
    <t>Isolation transformer &amp; ACDB for UPS</t>
  </si>
  <si>
    <r>
      <t>Name of the Assets</t>
    </r>
    <r>
      <rPr>
        <b/>
        <sz val="10"/>
        <color indexed="8"/>
        <rFont val="Arial"/>
        <family val="2"/>
      </rPr>
      <t xml:space="preserve"> </t>
    </r>
  </si>
  <si>
    <t>Form No</t>
  </si>
  <si>
    <t>Return on Equity</t>
  </si>
  <si>
    <t xml:space="preserve">O&amp;M Expenses excluding human resource expenses  </t>
  </si>
  <si>
    <t>Human resource expenses</t>
  </si>
  <si>
    <t>Amount Lacs</t>
  </si>
  <si>
    <t xml:space="preserve">Technical </t>
  </si>
  <si>
    <t>7-A</t>
  </si>
  <si>
    <t>7-B(4)</t>
  </si>
  <si>
    <t>7-C</t>
  </si>
  <si>
    <t>7-D</t>
  </si>
  <si>
    <t>Conveyance expenses (Fuel)</t>
  </si>
  <si>
    <t>Outsourcing of collection of Metering data from regional interconnection points</t>
  </si>
  <si>
    <t xml:space="preserve">PROFESSIONAL CHARGES </t>
  </si>
  <si>
    <t xml:space="preserve">FORM- 3 </t>
  </si>
  <si>
    <t xml:space="preserve">FORM- 6A </t>
  </si>
  <si>
    <t xml:space="preserve">Sl. No. </t>
  </si>
  <si>
    <t>(Amount in lacs)</t>
  </si>
  <si>
    <t xml:space="preserve">for the New projects </t>
  </si>
  <si>
    <t xml:space="preserve">Total </t>
  </si>
  <si>
    <t xml:space="preserve">Dearness Allowance </t>
  </si>
  <si>
    <t>Recovery of  Capital Cost (Amount to be recovered during the year)</t>
  </si>
  <si>
    <t xml:space="preserve">Payment under Workmen compensation Act </t>
  </si>
  <si>
    <t xml:space="preserve">FORM- 7A </t>
  </si>
  <si>
    <t xml:space="preserve">CONVEYANCE &amp; TRAVELLING </t>
  </si>
  <si>
    <t>Total</t>
  </si>
  <si>
    <t xml:space="preserve">FORM- 10 </t>
  </si>
  <si>
    <t xml:space="preserve">Technical    Tech. </t>
  </si>
  <si>
    <t xml:space="preserve">iii) Skilled </t>
  </si>
  <si>
    <t>Sl.No</t>
  </si>
  <si>
    <t>Projection For Balance Six Months of current year</t>
  </si>
  <si>
    <t xml:space="preserve"> Total during the current year</t>
  </si>
  <si>
    <t>SL No</t>
  </si>
  <si>
    <t xml:space="preserve">(Amount in lacs) </t>
  </si>
  <si>
    <t>Communication Equipment (intercom system)</t>
  </si>
  <si>
    <t>Vehicle</t>
  </si>
  <si>
    <t>Software for EASS</t>
  </si>
  <si>
    <t>4=Col.2 X Col.3</t>
  </si>
  <si>
    <t>End User's equipments such as router etc. to receive the metering data</t>
  </si>
  <si>
    <t>Gardening</t>
  </si>
  <si>
    <t>Meetings</t>
  </si>
  <si>
    <t>Office up-keeping</t>
  </si>
  <si>
    <t>ü</t>
  </si>
  <si>
    <t xml:space="preserve">Tariff Filing Formats (SLDC) </t>
  </si>
  <si>
    <t>Website service charges</t>
  </si>
  <si>
    <t>Electrical maintenance of  Office Building, Colony quarters including Street light.</t>
  </si>
  <si>
    <t>Total  (6+11+17+22+34+38+41)</t>
  </si>
  <si>
    <t>Net Total (42-43)</t>
  </si>
  <si>
    <t xml:space="preserve">Video Projection System (VPS) </t>
  </si>
  <si>
    <t>Relation with Form-1</t>
  </si>
  <si>
    <t>Vary interest on working capital in Form-1 so that both will match</t>
  </si>
  <si>
    <t>IPP</t>
  </si>
  <si>
    <t>C</t>
  </si>
  <si>
    <t>D</t>
  </si>
  <si>
    <t>Aryan Ispat &amp; Power Pvt. Ltd.</t>
  </si>
  <si>
    <t>Jindal Steel &amp; Power Ltd., Angul</t>
  </si>
  <si>
    <t>Jindal Stainless Limited, Duburi</t>
  </si>
  <si>
    <t>Maithan Ispat Limited</t>
  </si>
  <si>
    <t>NALCO, Angul</t>
  </si>
  <si>
    <t>Nilachal Ispat Nigam Limited</t>
  </si>
  <si>
    <t>Nava Bharat Ventures Limited</t>
  </si>
  <si>
    <t xml:space="preserve">Pattaniak Steel &amp; Alloys Limited </t>
  </si>
  <si>
    <t>Shyam Metalicks &amp; Energy Limited</t>
  </si>
  <si>
    <t>Tata Sponge Iron Limited</t>
  </si>
  <si>
    <t>VISA Steel Limited</t>
  </si>
  <si>
    <t>Shree Ganesh Metalicks Limited</t>
  </si>
  <si>
    <t>Installed Capacity (MW)</t>
  </si>
  <si>
    <t xml:space="preserve">State Generating Station </t>
  </si>
  <si>
    <t>Narbheram Power &amp; Steel (P) Ltd</t>
  </si>
  <si>
    <t xml:space="preserve">Depreciation </t>
  </si>
  <si>
    <t xml:space="preserve">Provisions-Arrear Salary(RPP)  </t>
  </si>
  <si>
    <t>Provisions - RPP</t>
  </si>
  <si>
    <t>Reimbursement of Medical Expenses</t>
  </si>
  <si>
    <t>Fig in Lacs</t>
  </si>
  <si>
    <t>Leased Internet connectivity &amp; RF Link</t>
  </si>
  <si>
    <r>
      <t>Bhusan Power &amp; Steel Ltd.,</t>
    </r>
    <r>
      <rPr>
        <sz val="8"/>
        <color indexed="8"/>
        <rFont val="Arial"/>
        <family val="2"/>
      </rPr>
      <t>Jharsuguda</t>
    </r>
  </si>
  <si>
    <t>Bhusan Steel Limited, Meramundali</t>
  </si>
  <si>
    <t>Small Hydro &amp; Bio-mass</t>
  </si>
  <si>
    <t>Shalivahana Green Energy Ltd</t>
  </si>
  <si>
    <t>FACOR Power Ltd.</t>
  </si>
  <si>
    <t>Yazdani Steel &amp; Power Limited</t>
  </si>
  <si>
    <t xml:space="preserve">Other Information / Documents </t>
  </si>
  <si>
    <t xml:space="preserve">Details of Repairs and Maintenance Expenses </t>
  </si>
  <si>
    <t xml:space="preserve">Details of Operation and Maintenance Expense excluding human </t>
  </si>
  <si>
    <t xml:space="preserve">Break-up of Construction/Supply/Sevice packages(Ongoing) </t>
  </si>
  <si>
    <t xml:space="preserve">Statement of Additional Capitalization after COD </t>
  </si>
  <si>
    <t xml:space="preserve">Financing of Additional Capitalization  </t>
  </si>
  <si>
    <t>Checklist of Forms and other information/ documents for tariff filing for State Load Despatch Center, Odisha</t>
  </si>
  <si>
    <t>State Load Despatch Centre, Odisha</t>
  </si>
  <si>
    <t>Summary Sheet</t>
  </si>
  <si>
    <t>Included in salary</t>
  </si>
  <si>
    <t>Others (Specify) Uniform &amp; liveries</t>
  </si>
  <si>
    <t>Other Allowance such as shift, Conveyance, ABT, green card washing etc.</t>
  </si>
  <si>
    <t>Contractual Staff Payment</t>
  </si>
  <si>
    <t>v) Contractual Staff</t>
  </si>
  <si>
    <t>GMR, Kamalanga</t>
  </si>
  <si>
    <t>OCL India Ltd.</t>
  </si>
  <si>
    <t>SMC Power generation</t>
  </si>
  <si>
    <t xml:space="preserve">Aarti Steel Ltd </t>
  </si>
  <si>
    <t xml:space="preserve">Total (1 to 10) </t>
  </si>
  <si>
    <t xml:space="preserve">Net Total (11-12) </t>
  </si>
  <si>
    <t>TOTAL</t>
  </si>
  <si>
    <r>
      <t xml:space="preserve"> (Rs. </t>
    </r>
    <r>
      <rPr>
        <b/>
        <i/>
        <sz val="9"/>
        <color indexed="8"/>
        <rFont val="Times New Roman"/>
        <family val="1"/>
      </rPr>
      <t xml:space="preserve"> in Lacs</t>
    </r>
    <r>
      <rPr>
        <b/>
        <i/>
        <sz val="9"/>
        <color indexed="8"/>
        <rFont val="Rupee"/>
      </rPr>
      <t>)</t>
    </r>
  </si>
  <si>
    <r>
      <t xml:space="preserve"> (Rs.</t>
    </r>
    <r>
      <rPr>
        <b/>
        <i/>
        <sz val="9"/>
        <color indexed="8"/>
        <rFont val="Times New Roman"/>
        <family val="1"/>
      </rPr>
      <t xml:space="preserve"> in Lacs</t>
    </r>
    <r>
      <rPr>
        <b/>
        <i/>
        <sz val="9"/>
        <color indexed="8"/>
        <rFont val="Rupee"/>
      </rPr>
      <t>)</t>
    </r>
  </si>
  <si>
    <r>
      <t>LEVY AND COLLECTION OF FEES &amp; CHARGES (</t>
    </r>
    <r>
      <rPr>
        <b/>
        <sz val="9"/>
        <rFont val="Rupee"/>
      </rPr>
      <t>Rs.</t>
    </r>
    <r>
      <rPr>
        <b/>
        <sz val="9"/>
        <rFont val="Arial"/>
        <family val="2"/>
      </rPr>
      <t xml:space="preserve"> in Lacs)</t>
    </r>
  </si>
  <si>
    <t>Plant &amp; Machinery  repairs and maintenance (R/M of 1 no light vehicle)</t>
  </si>
  <si>
    <t>Others (Specify)Disaster Expenses</t>
  </si>
  <si>
    <t>No. of Employees (proposed)</t>
  </si>
  <si>
    <t>2016-17</t>
  </si>
  <si>
    <t>2015-16</t>
  </si>
  <si>
    <t>Receivables (2 months  of SOC &amp; MOC)</t>
  </si>
  <si>
    <t>8a</t>
  </si>
  <si>
    <t>8b</t>
  </si>
  <si>
    <t>8c</t>
  </si>
  <si>
    <t>8d</t>
  </si>
  <si>
    <t>8e</t>
  </si>
  <si>
    <t>8f</t>
  </si>
  <si>
    <t>8g</t>
  </si>
  <si>
    <t xml:space="preserve">Hiring/Rent of BSNL link for data transfer from 3 nos. Sub-LDCs to SLDC </t>
  </si>
  <si>
    <t>Leased Internet connectivity / For Video Conferencing system</t>
  </si>
  <si>
    <t>APS equipment (DG Set)</t>
  </si>
  <si>
    <t>Aditya Aluminium Limited</t>
  </si>
  <si>
    <t>ESSAR Power (Orissa) Ltd.</t>
  </si>
  <si>
    <t>E</t>
  </si>
  <si>
    <t>Solar Projects</t>
  </si>
  <si>
    <t>ACME, Odisha</t>
  </si>
  <si>
    <t>AFTAB Solar</t>
  </si>
  <si>
    <t>Vedanta Limited (Jharsuguda)</t>
  </si>
  <si>
    <t>Vedanta Limited (Lanjigarh)</t>
  </si>
  <si>
    <t>Vedanta Limited (IPP)</t>
  </si>
  <si>
    <t>Meenakshi Power Ltd. (Small Hydro)</t>
  </si>
  <si>
    <t>DG Set (ULDC project)</t>
  </si>
  <si>
    <t>DG Set for disaster management</t>
  </si>
  <si>
    <t>Voice Recording System</t>
  </si>
  <si>
    <t>Electrical Installation for SLDC building (new)</t>
  </si>
  <si>
    <t>Street Light including UG cable (new)</t>
  </si>
  <si>
    <t>3 HP water pump</t>
  </si>
  <si>
    <t>applied</t>
  </si>
  <si>
    <t>approved</t>
  </si>
  <si>
    <t xml:space="preserve"> (b) Generating Station &amp; Sellers @45% of SOC</t>
  </si>
  <si>
    <t>Distribution Licensees &amp; Buyers @45% of SOC</t>
  </si>
  <si>
    <t xml:space="preserve"> (a) Generating Company @50% of MOC</t>
  </si>
  <si>
    <t xml:space="preserve"> (b) Distribution Licensees &amp; Buyers  @50% of MOC</t>
  </si>
  <si>
    <t>2017-18</t>
  </si>
  <si>
    <t>Photo copier</t>
  </si>
  <si>
    <t>Battery including new for data centre UPS</t>
  </si>
  <si>
    <t>Office Furnitures including new</t>
  </si>
  <si>
    <t>Computer tables for EASSC</t>
  </si>
  <si>
    <t>UPS for desktops</t>
  </si>
  <si>
    <t>NBVL (IPP)</t>
  </si>
  <si>
    <t>Bhubaneshwar Power Pvt. Ltd.</t>
  </si>
  <si>
    <t>MGM Minerals Ltd.</t>
  </si>
  <si>
    <t>GEDCOL</t>
  </si>
  <si>
    <t>Provisions -  RPP for 5 executives</t>
  </si>
  <si>
    <r>
      <t>Others (Specify)</t>
    </r>
    <r>
      <rPr>
        <sz val="9"/>
        <color indexed="8"/>
        <rFont val="ArialMT"/>
      </rPr>
      <t xml:space="preserve"> (Uniform &amp; Liveries)</t>
    </r>
  </si>
  <si>
    <t>-</t>
  </si>
  <si>
    <t>Repair of furnitures &amp; fixures</t>
  </si>
  <si>
    <t xml:space="preserve">Postage &amp; Telegram, Telefax </t>
  </si>
  <si>
    <t>DETAILS OF CAPITAL EXPENDITURE PROPOSED</t>
  </si>
  <si>
    <t>Item</t>
  </si>
  <si>
    <t>Quanity</t>
  </si>
  <si>
    <t>Amount</t>
  </si>
  <si>
    <t>LS</t>
  </si>
  <si>
    <t xml:space="preserve">Software for countering the cyber attacks </t>
  </si>
  <si>
    <t>Colour Scanner</t>
  </si>
  <si>
    <t>2 no.</t>
  </si>
  <si>
    <t>FY 
2016-17</t>
  </si>
  <si>
    <t>FY 
2017-18</t>
  </si>
  <si>
    <t>Remarks</t>
  </si>
  <si>
    <t>Construction of New Building  (excluding interiors) adjacent to the existing bulding at SLDC, Bhubaneswar for accommodation of staff
(The detailed estimate furnished by IDCO is enclosed, 30% of estimated cost is to be paid to IDCO as advance to take up the work)</t>
  </si>
  <si>
    <t>Estimate of IDCO: Annexure: A-2</t>
  </si>
  <si>
    <t>Procurement of computer &amp; Peripherals for SLDC Data Centre</t>
  </si>
  <si>
    <t>Approved estimate of IT wing : Annexure-A-3</t>
  </si>
  <si>
    <t>Procurement of computer &amp; Peripherals, Laptops along with MS Office for use at SLDC.
(Desktop=12nos, Laptops=12 nos., Printer = 2 nos)</t>
  </si>
  <si>
    <t>26 nos</t>
  </si>
  <si>
    <t xml:space="preserve">Items received from IT wing of OPTCL (Invoice copy: Annexure-A-4).
6 Nos of Laptops, 2 nos desktops &amp; 2 nos of printers to be received. 
</t>
  </si>
  <si>
    <t>Procurement of computer tables for use at EASSC</t>
  </si>
  <si>
    <t>Workorder enclosed
Annexure-A-5</t>
  </si>
  <si>
    <t>0.5 kVA UPS for office desktop PC</t>
  </si>
  <si>
    <t>Invoice enclosed
Annexure- A-6</t>
  </si>
  <si>
    <t>6.0 kVA UPS for EASSC</t>
  </si>
  <si>
    <t>Tender for Consultency processed.</t>
  </si>
  <si>
    <t>Furnitures &amp; Fixtures for use of office staffs</t>
  </si>
  <si>
    <t>2018-19</t>
  </si>
  <si>
    <t xml:space="preserve">Additional CAPEX </t>
  </si>
  <si>
    <t>CAPEX</t>
  </si>
  <si>
    <t>* Includes 6 executives (Technical) of Telecom personnel deployed at SLDC</t>
  </si>
  <si>
    <t>SCADA / EMS equipment &amp; VPS / FMS</t>
  </si>
  <si>
    <t xml:space="preserve">Split type Air Conditioner </t>
  </si>
  <si>
    <t>Computers &amp; peripherals for data centre</t>
  </si>
  <si>
    <t>RVDU at Jaynagar sub-station</t>
  </si>
  <si>
    <t>(i)</t>
  </si>
  <si>
    <t>(ii)</t>
  </si>
  <si>
    <t>(iii)</t>
  </si>
  <si>
    <t>Procured during 2016-17 (18)</t>
  </si>
  <si>
    <t>Procured during 2014-15 (14)</t>
  </si>
  <si>
    <t>Procured during 2012-13 (10)</t>
  </si>
  <si>
    <t>Abstract of Expenditure proposed / approved for FY 2015-16, 2016-17, 2017-18 &amp; projection for 2018-19</t>
  </si>
  <si>
    <t>Organizational structure &amp; their functions  (Annexure-I)</t>
  </si>
  <si>
    <t>Letter of OHPC for computation of Installed capacity for FY 2018-19(Annexure-II)</t>
  </si>
  <si>
    <t>Compliance to Hon'ble Commission's direction (Annexure-III)</t>
  </si>
  <si>
    <t>1. ACTUALS FOR PREVIOUS YEAR (2017-18)</t>
  </si>
  <si>
    <t>2. ACTUALS FOR IST SIX MONTHS OF THE CURRENT YEAR (2018-19)</t>
  </si>
  <si>
    <t>3. EXPECTED FOR LAST SIX MONTHS OF THE CURRENT YEAR(2018-19)</t>
  </si>
  <si>
    <t>4. EXPECTED FOR ENSUING YEAR(2019-20)</t>
  </si>
  <si>
    <t>Actuals for previous Financial Year 2017-18</t>
  </si>
  <si>
    <t>Actual For First Six Months Up to Sept' 18</t>
  </si>
  <si>
    <t>Estimates for ensuing year 2019-20</t>
  </si>
  <si>
    <t>Actual For First Six Months (up to Sept, 2018)</t>
  </si>
  <si>
    <t>31.03.2018</t>
  </si>
  <si>
    <t>Terminal Benefits (Employer's Share to PF)</t>
  </si>
  <si>
    <t>30.09.2018</t>
  </si>
  <si>
    <t>Arrear Salary (7th Pay)</t>
  </si>
  <si>
    <t xml:space="preserve">Provisions- RPP </t>
  </si>
  <si>
    <t>Terminal Benefits (Employer's Share)</t>
  </si>
  <si>
    <t>31.03.2019</t>
  </si>
  <si>
    <t>* Includes 5 executives (Technical) of Telecom personnel deployed at SLDC</t>
  </si>
  <si>
    <t>Other Allowance such as shift, Conveyance, ABT, green card, washing etc.</t>
  </si>
  <si>
    <t>Contractual Staff Payment /Trainee</t>
  </si>
  <si>
    <t>Terminal Benefits  (Employer's Share)</t>
  </si>
  <si>
    <t>BEL SOLAR</t>
  </si>
  <si>
    <t>Maximum Scheduled (MW)                (up to end of October-2018)</t>
  </si>
  <si>
    <t>Gross Block as on 31.03.2018</t>
  </si>
  <si>
    <t xml:space="preserve"> Depreciation Amount for the year 2019-20</t>
  </si>
  <si>
    <t xml:space="preserve"> 2017-18 (Actual) </t>
  </si>
  <si>
    <t xml:space="preserve"> 2018-19  (Approved)</t>
  </si>
  <si>
    <t xml:space="preserve"> 2018-19  (Actual up to Sept.-18)</t>
  </si>
  <si>
    <t xml:space="preserve"> 2019-20 (Prop.)</t>
  </si>
  <si>
    <t>2019-20</t>
  </si>
  <si>
    <t xml:space="preserve">Actual 
(01.04.18 to 30.09.18) </t>
  </si>
  <si>
    <t>Projected
(01.10.18 to 31.03.19)</t>
  </si>
  <si>
    <t xml:space="preserve">2019-20
</t>
  </si>
  <si>
    <t>Proposed</t>
  </si>
  <si>
    <t>Training (including certification of operators)</t>
  </si>
  <si>
    <t>Consultancy Service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</si>
</sst>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#.#######"/>
    <numFmt numFmtId="165" formatCode="00.00"/>
    <numFmt numFmtId="166" formatCode="0.000"/>
    <numFmt numFmtId="167" formatCode="0.00000"/>
    <numFmt numFmtId="168" formatCode="0.0000000"/>
    <numFmt numFmtId="169" formatCode="0.000000000000"/>
  </numFmts>
  <fonts count="65">
    <font>
      <sz val="10"/>
      <color indexed="8"/>
      <name val="Arial"/>
      <family val="2"/>
    </font>
    <font>
      <b/>
      <sz val="10"/>
      <color indexed="8"/>
      <name val="Tahoma-"/>
      <family val="2"/>
    </font>
    <font>
      <sz val="10"/>
      <color indexed="8"/>
      <name val="Tahoma"/>
      <family val="2"/>
    </font>
    <font>
      <sz val="10"/>
      <color indexed="8"/>
      <name val="ArialMT"/>
      <family val="2"/>
    </font>
    <font>
      <sz val="10"/>
      <color indexed="8"/>
      <name val="TimesNewRomanPSMT"/>
      <family val="2"/>
    </font>
    <font>
      <b/>
      <sz val="10"/>
      <color indexed="8"/>
      <name val="Arial-MT"/>
      <family val="2"/>
    </font>
    <font>
      <sz val="12"/>
      <color indexed="8"/>
      <name val="Tahoma"/>
      <family val="2"/>
    </font>
    <font>
      <b/>
      <sz val="12"/>
      <color indexed="8"/>
      <name val="Tahoma-"/>
      <family val="2"/>
    </font>
    <font>
      <b/>
      <sz val="12"/>
      <color indexed="8"/>
      <name val="Arial-MT"/>
      <family val="2"/>
    </font>
    <font>
      <b/>
      <sz val="11"/>
      <color indexed="8"/>
      <name val="Arial-MT"/>
      <family val="2"/>
    </font>
    <font>
      <b/>
      <u/>
      <sz val="10"/>
      <color indexed="8"/>
      <name val="Tahoma-"/>
      <family val="2"/>
    </font>
    <font>
      <sz val="10"/>
      <color indexed="8"/>
      <name val="Tahoma-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-MT"/>
      <family val="2"/>
    </font>
    <font>
      <b/>
      <sz val="10"/>
      <color indexed="8"/>
      <name val="ArialMT"/>
    </font>
    <font>
      <b/>
      <sz val="10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0"/>
      <color indexed="10"/>
      <name val="Arial"/>
      <family val="2"/>
    </font>
    <font>
      <sz val="10"/>
      <color indexed="8"/>
      <name val="Arial-MT"/>
    </font>
    <font>
      <sz val="10"/>
      <color indexed="8"/>
      <name val="Arial-MT"/>
      <family val="2"/>
    </font>
    <font>
      <sz val="10"/>
      <color indexed="8"/>
      <name val="Arial"/>
      <family val="2"/>
    </font>
    <font>
      <b/>
      <sz val="10"/>
      <color indexed="8"/>
      <name val="Arial-MT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MT"/>
    </font>
    <font>
      <sz val="10"/>
      <name val="ArialMT"/>
      <family val="2"/>
    </font>
    <font>
      <sz val="12"/>
      <color indexed="8"/>
      <name val="Wingdings"/>
      <charset val="2"/>
    </font>
    <font>
      <sz val="10"/>
      <color indexed="8"/>
      <name val="Tahoma-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-MT"/>
      <family val="2"/>
    </font>
    <font>
      <sz val="9"/>
      <color indexed="8"/>
      <name val="ArialMT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MT"/>
    </font>
    <font>
      <b/>
      <sz val="12"/>
      <name val="Arial"/>
      <family val="2"/>
    </font>
    <font>
      <sz val="8"/>
      <color indexed="8"/>
      <name val="Arial"/>
      <family val="2"/>
    </font>
    <font>
      <sz val="9"/>
      <color indexed="8"/>
      <name val="Rupee Foradian"/>
      <family val="2"/>
    </font>
    <font>
      <b/>
      <i/>
      <sz val="9"/>
      <color indexed="8"/>
      <name val="Rupee"/>
    </font>
    <font>
      <b/>
      <i/>
      <sz val="9"/>
      <color indexed="8"/>
      <name val="Times New Roman"/>
      <family val="1"/>
    </font>
    <font>
      <b/>
      <sz val="9"/>
      <name val="Rupee"/>
    </font>
    <font>
      <u/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12"/>
      <color indexed="8"/>
      <name val="Tahoma-"/>
    </font>
    <font>
      <b/>
      <sz val="12"/>
      <color indexed="8"/>
      <name val="Tahoma"/>
      <family val="2"/>
    </font>
    <font>
      <sz val="9"/>
      <name val="ArialMT"/>
    </font>
    <font>
      <sz val="9"/>
      <color indexed="8"/>
      <name val="ArialMT"/>
    </font>
    <font>
      <sz val="12"/>
      <name val="Arial"/>
      <family val="2"/>
    </font>
    <font>
      <sz val="12"/>
      <name val="Tahoma"/>
      <family val="2"/>
    </font>
    <font>
      <b/>
      <sz val="14"/>
      <color indexed="8"/>
      <name val="Arial"/>
      <family val="2"/>
    </font>
    <font>
      <b/>
      <sz val="12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name val="Tahoma"/>
      <family val="2"/>
    </font>
    <font>
      <sz val="9.5"/>
      <color indexed="8"/>
      <name val="ArialMT"/>
      <family val="2"/>
    </font>
    <font>
      <sz val="10"/>
      <color rgb="FFFFC00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7" fillId="0" borderId="0"/>
  </cellStyleXfs>
  <cellXfs count="405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0" fillId="0" borderId="0" xfId="0" applyAlignment="1"/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1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3" xfId="0" applyBorder="1"/>
    <xf numFmtId="0" fontId="5" fillId="0" borderId="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top"/>
    </xf>
    <xf numFmtId="0" fontId="14" fillId="0" borderId="0" xfId="0" applyFont="1"/>
    <xf numFmtId="0" fontId="5" fillId="0" borderId="4" xfId="0" applyFont="1" applyBorder="1" applyAlignment="1">
      <alignment horizontal="left"/>
    </xf>
    <xf numFmtId="0" fontId="0" fillId="0" borderId="4" xfId="0" applyBorder="1"/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66" fontId="0" fillId="0" borderId="1" xfId="0" applyNumberFormat="1" applyBorder="1"/>
    <xf numFmtId="166" fontId="0" fillId="0" borderId="4" xfId="0" applyNumberFormat="1" applyBorder="1"/>
    <xf numFmtId="166" fontId="0" fillId="0" borderId="0" xfId="0" applyNumberFormat="1" applyBorder="1"/>
    <xf numFmtId="0" fontId="0" fillId="0" borderId="1" xfId="0" applyFont="1" applyBorder="1"/>
    <xf numFmtId="165" fontId="12" fillId="0" borderId="1" xfId="0" applyNumberFormat="1" applyFont="1" applyBorder="1"/>
    <xf numFmtId="0" fontId="0" fillId="0" borderId="0" xfId="0" applyFont="1"/>
    <xf numFmtId="165" fontId="0" fillId="0" borderId="1" xfId="0" applyNumberFormat="1" applyFont="1" applyBorder="1"/>
    <xf numFmtId="10" fontId="0" fillId="0" borderId="1" xfId="0" applyNumberFormat="1" applyFont="1" applyBorder="1"/>
    <xf numFmtId="0" fontId="0" fillId="0" borderId="0" xfId="0" applyFont="1" applyFill="1" applyBorder="1"/>
    <xf numFmtId="165" fontId="0" fillId="0" borderId="5" xfId="0" applyNumberFormat="1" applyFont="1" applyBorder="1"/>
    <xf numFmtId="165" fontId="0" fillId="0" borderId="1" xfId="0" applyNumberFormat="1" applyFont="1" applyFill="1" applyBorder="1"/>
    <xf numFmtId="165" fontId="0" fillId="0" borderId="1" xfId="0" applyNumberFormat="1" applyFont="1" applyBorder="1" applyAlignment="1">
      <alignment vertical="top" wrapText="1"/>
    </xf>
    <xf numFmtId="165" fontId="0" fillId="0" borderId="1" xfId="0" applyNumberFormat="1" applyFont="1" applyBorder="1" applyAlignment="1">
      <alignment vertical="top"/>
    </xf>
    <xf numFmtId="10" fontId="0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166" fontId="0" fillId="0" borderId="1" xfId="0" applyNumberFormat="1" applyBorder="1" applyAlignment="1">
      <alignment vertical="top"/>
    </xf>
    <xf numFmtId="166" fontId="0" fillId="0" borderId="1" xfId="0" quotePrefix="1" applyNumberFormat="1" applyBorder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24" fillId="0" borderId="0" xfId="0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6" fontId="0" fillId="0" borderId="1" xfId="0" applyNumberFormat="1" applyBorder="1" applyAlignment="1">
      <alignment horizontal="center" vertical="top"/>
    </xf>
    <xf numFmtId="0" fontId="25" fillId="0" borderId="0" xfId="0" applyFont="1" applyBorder="1" applyAlignment="1">
      <alignment horizontal="left"/>
    </xf>
    <xf numFmtId="0" fontId="25" fillId="0" borderId="0" xfId="0" applyFont="1"/>
    <xf numFmtId="0" fontId="12" fillId="0" borderId="5" xfId="0" applyFont="1" applyBorder="1" applyAlignment="1">
      <alignment horizontal="center"/>
    </xf>
    <xf numFmtId="0" fontId="0" fillId="0" borderId="6" xfId="0" applyBorder="1"/>
    <xf numFmtId="0" fontId="5" fillId="0" borderId="1" xfId="0" applyFont="1" applyBorder="1" applyAlignment="1"/>
    <xf numFmtId="166" fontId="11" fillId="0" borderId="1" xfId="0" applyNumberFormat="1" applyFont="1" applyBorder="1" applyAlignment="1">
      <alignment horizontal="right"/>
    </xf>
    <xf numFmtId="166" fontId="11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6" fontId="12" fillId="0" borderId="1" xfId="0" applyNumberFormat="1" applyFont="1" applyBorder="1" applyAlignment="1">
      <alignment horizontal="right" vertical="top"/>
    </xf>
    <xf numFmtId="166" fontId="12" fillId="0" borderId="1" xfId="0" applyNumberFormat="1" applyFont="1" applyBorder="1" applyAlignment="1">
      <alignment horizontal="center" vertical="top"/>
    </xf>
    <xf numFmtId="0" fontId="23" fillId="0" borderId="0" xfId="0" applyFont="1" applyBorder="1" applyAlignment="1"/>
    <xf numFmtId="0" fontId="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2" fillId="0" borderId="0" xfId="0" applyFont="1" applyBorder="1" applyAlignment="1"/>
    <xf numFmtId="0" fontId="12" fillId="0" borderId="0" xfId="0" applyFont="1" applyAlignment="1"/>
    <xf numFmtId="167" fontId="0" fillId="0" borderId="1" xfId="0" applyNumberFormat="1" applyBorder="1" applyAlignment="1">
      <alignment vertical="top"/>
    </xf>
    <xf numFmtId="0" fontId="20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vertical="top" wrapText="1"/>
    </xf>
    <xf numFmtId="0" fontId="26" fillId="0" borderId="0" xfId="0" applyFont="1"/>
    <xf numFmtId="166" fontId="12" fillId="0" borderId="1" xfId="0" applyNumberFormat="1" applyFont="1" applyFill="1" applyBorder="1" applyAlignment="1">
      <alignment horizontal="right" vertical="top"/>
    </xf>
    <xf numFmtId="0" fontId="31" fillId="0" borderId="1" xfId="0" applyFont="1" applyBorder="1" applyAlignment="1">
      <alignment horizontal="center" vertical="top"/>
    </xf>
    <xf numFmtId="10" fontId="0" fillId="0" borderId="1" xfId="0" applyNumberFormat="1" applyBorder="1" applyAlignment="1">
      <alignment vertical="center"/>
    </xf>
    <xf numFmtId="0" fontId="32" fillId="0" borderId="1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61" fillId="0" borderId="0" xfId="0" applyFont="1"/>
    <xf numFmtId="0" fontId="31" fillId="0" borderId="1" xfId="0" applyFont="1" applyBorder="1" applyAlignment="1">
      <alignment horizontal="left" vertical="top" wrapText="1"/>
    </xf>
    <xf numFmtId="0" fontId="34" fillId="0" borderId="0" xfId="0" applyFont="1" applyAlignment="1">
      <alignment horizontal="right"/>
    </xf>
    <xf numFmtId="0" fontId="31" fillId="0" borderId="1" xfId="0" applyFont="1" applyBorder="1" applyAlignment="1">
      <alignment horizontal="left" vertical="top"/>
    </xf>
    <xf numFmtId="166" fontId="0" fillId="0" borderId="1" xfId="0" applyNumberFormat="1" applyBorder="1" applyAlignment="1">
      <alignment vertical="center"/>
    </xf>
    <xf numFmtId="166" fontId="12" fillId="0" borderId="1" xfId="0" applyNumberFormat="1" applyFont="1" applyBorder="1" applyAlignment="1">
      <alignment vertical="center"/>
    </xf>
    <xf numFmtId="0" fontId="12" fillId="0" borderId="0" xfId="0" applyFont="1" applyBorder="1" applyAlignment="1">
      <alignment horizontal="right"/>
    </xf>
    <xf numFmtId="0" fontId="13" fillId="0" borderId="0" xfId="0" applyFont="1"/>
    <xf numFmtId="0" fontId="35" fillId="0" borderId="0" xfId="0" applyFont="1"/>
    <xf numFmtId="0" fontId="35" fillId="0" borderId="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35" fillId="0" borderId="5" xfId="0" applyFont="1" applyBorder="1" applyAlignment="1">
      <alignment horizontal="center" vertical="top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/>
    </xf>
    <xf numFmtId="0" fontId="36" fillId="0" borderId="1" xfId="0" applyFont="1" applyBorder="1" applyAlignment="1">
      <alignment horizontal="center"/>
    </xf>
    <xf numFmtId="0" fontId="35" fillId="0" borderId="1" xfId="0" applyFont="1" applyBorder="1"/>
    <xf numFmtId="0" fontId="13" fillId="0" borderId="1" xfId="0" applyFont="1" applyBorder="1"/>
    <xf numFmtId="0" fontId="37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/>
    </xf>
    <xf numFmtId="0" fontId="38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37" fillId="0" borderId="1" xfId="0" applyFont="1" applyBorder="1" applyAlignment="1">
      <alignment horizontal="center" vertical="top"/>
    </xf>
    <xf numFmtId="0" fontId="38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40" fillId="0" borderId="1" xfId="0" applyFont="1" applyBorder="1" applyAlignment="1">
      <alignment horizontal="center"/>
    </xf>
    <xf numFmtId="0" fontId="39" fillId="0" borderId="0" xfId="3" applyFont="1"/>
    <xf numFmtId="0" fontId="13" fillId="0" borderId="0" xfId="0" applyFont="1" applyAlignment="1">
      <alignment horizontal="center"/>
    </xf>
    <xf numFmtId="166" fontId="13" fillId="0" borderId="0" xfId="0" applyNumberFormat="1" applyFont="1"/>
    <xf numFmtId="166" fontId="35" fillId="0" borderId="0" xfId="0" applyNumberFormat="1" applyFont="1"/>
    <xf numFmtId="166" fontId="35" fillId="0" borderId="1" xfId="0" applyNumberFormat="1" applyFont="1" applyBorder="1" applyAlignment="1">
      <alignment horizontal="center" vertical="top"/>
    </xf>
    <xf numFmtId="0" fontId="35" fillId="0" borderId="1" xfId="0" applyFont="1" applyBorder="1" applyAlignment="1">
      <alignment horizontal="center"/>
    </xf>
    <xf numFmtId="0" fontId="35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/>
    <xf numFmtId="0" fontId="35" fillId="0" borderId="1" xfId="0" applyFont="1" applyBorder="1" applyAlignment="1">
      <alignment vertical="top"/>
    </xf>
    <xf numFmtId="0" fontId="38" fillId="0" borderId="1" xfId="0" applyFont="1" applyBorder="1"/>
    <xf numFmtId="166" fontId="35" fillId="0" borderId="1" xfId="0" applyNumberFormat="1" applyFont="1" applyBorder="1"/>
    <xf numFmtId="0" fontId="13" fillId="0" borderId="8" xfId="0" applyFont="1" applyBorder="1"/>
    <xf numFmtId="2" fontId="13" fillId="0" borderId="1" xfId="0" applyNumberFormat="1" applyFont="1" applyBorder="1" applyAlignment="1">
      <alignment horizontal="center"/>
    </xf>
    <xf numFmtId="0" fontId="35" fillId="0" borderId="8" xfId="0" applyFont="1" applyBorder="1"/>
    <xf numFmtId="0" fontId="0" fillId="0" borderId="0" xfId="0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3" fillId="0" borderId="0" xfId="0" applyFont="1" applyAlignment="1">
      <alignment horizontal="right"/>
    </xf>
    <xf numFmtId="2" fontId="26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26" fillId="0" borderId="1" xfId="0" applyNumberFormat="1" applyFon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22" fillId="0" borderId="0" xfId="0" applyNumberFormat="1" applyFont="1" applyBorder="1" applyAlignment="1">
      <alignment horizontal="right"/>
    </xf>
    <xf numFmtId="166" fontId="26" fillId="0" borderId="1" xfId="0" applyNumberFormat="1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166" fontId="0" fillId="0" borderId="5" xfId="0" applyNumberFormat="1" applyBorder="1" applyAlignment="1">
      <alignment vertical="top"/>
    </xf>
    <xf numFmtId="166" fontId="0" fillId="0" borderId="5" xfId="0" applyNumberFormat="1" applyBorder="1" applyAlignment="1">
      <alignment horizontal="right" vertical="top"/>
    </xf>
    <xf numFmtId="0" fontId="41" fillId="0" borderId="0" xfId="0" applyFont="1"/>
    <xf numFmtId="166" fontId="38" fillId="0" borderId="1" xfId="0" applyNumberFormat="1" applyFont="1" applyBorder="1"/>
    <xf numFmtId="166" fontId="13" fillId="0" borderId="1" xfId="0" applyNumberFormat="1" applyFont="1" applyBorder="1" applyAlignment="1">
      <alignment vertical="top"/>
    </xf>
    <xf numFmtId="0" fontId="13" fillId="0" borderId="5" xfId="0" applyFont="1" applyBorder="1" applyAlignment="1">
      <alignment vertical="top" wrapText="1"/>
    </xf>
    <xf numFmtId="0" fontId="37" fillId="0" borderId="5" xfId="0" applyFont="1" applyBorder="1" applyAlignment="1">
      <alignment horizontal="center" vertical="top"/>
    </xf>
    <xf numFmtId="2" fontId="35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166" fontId="26" fillId="0" borderId="1" xfId="0" applyNumberFormat="1" applyFont="1" applyBorder="1"/>
    <xf numFmtId="0" fontId="0" fillId="0" borderId="0" xfId="0" applyFont="1" applyBorder="1"/>
    <xf numFmtId="166" fontId="43" fillId="0" borderId="0" xfId="0" applyNumberFormat="1" applyFont="1"/>
    <xf numFmtId="0" fontId="35" fillId="0" borderId="0" xfId="0" applyFont="1" applyBorder="1" applyAlignment="1">
      <alignment horizontal="left"/>
    </xf>
    <xf numFmtId="0" fontId="12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6" fillId="0" borderId="1" xfId="0" applyFont="1" applyBorder="1" applyAlignment="1">
      <alignment vertical="top"/>
    </xf>
    <xf numFmtId="0" fontId="26" fillId="0" borderId="1" xfId="0" quotePrefix="1" applyFont="1" applyBorder="1" applyAlignment="1">
      <alignment vertical="top"/>
    </xf>
    <xf numFmtId="0" fontId="62" fillId="0" borderId="1" xfId="0" applyFont="1" applyBorder="1"/>
    <xf numFmtId="2" fontId="62" fillId="0" borderId="1" xfId="0" applyNumberFormat="1" applyFont="1" applyBorder="1" applyAlignment="1">
      <alignment horizontal="right"/>
    </xf>
    <xf numFmtId="0" fontId="62" fillId="0" borderId="1" xfId="0" applyFont="1" applyBorder="1" applyAlignment="1">
      <alignment vertical="top" wrapText="1"/>
    </xf>
    <xf numFmtId="0" fontId="62" fillId="0" borderId="1" xfId="0" applyFont="1" applyBorder="1" applyAlignment="1">
      <alignment vertical="top"/>
    </xf>
    <xf numFmtId="0" fontId="26" fillId="0" borderId="1" xfId="0" applyFont="1" applyBorder="1" applyAlignment="1">
      <alignment wrapText="1"/>
    </xf>
    <xf numFmtId="0" fontId="15" fillId="0" borderId="0" xfId="0" applyFont="1" applyBorder="1"/>
    <xf numFmtId="2" fontId="15" fillId="0" borderId="0" xfId="0" applyNumberFormat="1" applyFont="1" applyAlignment="1">
      <alignment horizontal="right"/>
    </xf>
    <xf numFmtId="0" fontId="26" fillId="0" borderId="0" xfId="0" applyFont="1" applyAlignment="1">
      <alignment vertical="top"/>
    </xf>
    <xf numFmtId="166" fontId="26" fillId="0" borderId="1" xfId="0" applyNumberFormat="1" applyFont="1" applyFill="1" applyBorder="1" applyAlignment="1">
      <alignment horizontal="right" vertical="top"/>
    </xf>
    <xf numFmtId="166" fontId="12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right" vertical="top"/>
    </xf>
    <xf numFmtId="166" fontId="0" fillId="0" borderId="1" xfId="0" quotePrefix="1" applyNumberFormat="1" applyBorder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25" fillId="0" borderId="0" xfId="0" applyFont="1" applyBorder="1" applyAlignment="1">
      <alignment horizontal="left" vertical="top"/>
    </xf>
    <xf numFmtId="0" fontId="25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2" fontId="26" fillId="2" borderId="0" xfId="0" applyNumberFormat="1" applyFont="1" applyFill="1" applyBorder="1" applyAlignment="1">
      <alignment horizontal="right" vertical="top"/>
    </xf>
    <xf numFmtId="0" fontId="20" fillId="2" borderId="1" xfId="0" applyFont="1" applyFill="1" applyBorder="1"/>
    <xf numFmtId="0" fontId="26" fillId="2" borderId="1" xfId="0" applyFont="1" applyFill="1" applyBorder="1"/>
    <xf numFmtId="0" fontId="26" fillId="2" borderId="1" xfId="0" applyFont="1" applyFill="1" applyBorder="1" applyAlignment="1">
      <alignment horizontal="right" vertical="top"/>
    </xf>
    <xf numFmtId="166" fontId="26" fillId="2" borderId="1" xfId="0" applyNumberFormat="1" applyFont="1" applyFill="1" applyBorder="1" applyAlignment="1">
      <alignment horizontal="righ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34" fillId="0" borderId="0" xfId="0" applyFont="1" applyAlignment="1">
      <alignment horizontal="right" vertical="top"/>
    </xf>
    <xf numFmtId="166" fontId="0" fillId="2" borderId="1" xfId="0" applyNumberFormat="1" applyFill="1" applyBorder="1"/>
    <xf numFmtId="2" fontId="13" fillId="0" borderId="1" xfId="0" applyNumberFormat="1" applyFont="1" applyBorder="1" applyAlignment="1">
      <alignment horizontal="right"/>
    </xf>
    <xf numFmtId="2" fontId="35" fillId="0" borderId="1" xfId="0" applyNumberFormat="1" applyFont="1" applyBorder="1" applyAlignment="1">
      <alignment horizontal="right"/>
    </xf>
    <xf numFmtId="0" fontId="32" fillId="0" borderId="1" xfId="0" applyFont="1" applyBorder="1" applyAlignment="1">
      <alignment horizontal="center" vertical="top"/>
    </xf>
    <xf numFmtId="0" fontId="44" fillId="0" borderId="0" xfId="0" applyFont="1" applyAlignment="1">
      <alignment horizontal="right"/>
    </xf>
    <xf numFmtId="0" fontId="47" fillId="0" borderId="0" xfId="0" applyFont="1" applyBorder="1"/>
    <xf numFmtId="2" fontId="38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66" fontId="35" fillId="0" borderId="0" xfId="0" applyNumberFormat="1" applyFont="1" applyBorder="1"/>
    <xf numFmtId="166" fontId="13" fillId="0" borderId="5" xfId="0" applyNumberFormat="1" applyFont="1" applyBorder="1" applyAlignment="1"/>
    <xf numFmtId="166" fontId="13" fillId="0" borderId="5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166" fontId="0" fillId="0" borderId="1" xfId="0" applyNumberFormat="1" applyFill="1" applyBorder="1" applyAlignment="1">
      <alignment horizontal="right" vertical="top"/>
    </xf>
    <xf numFmtId="2" fontId="0" fillId="0" borderId="0" xfId="0" applyNumberFormat="1"/>
    <xf numFmtId="0" fontId="26" fillId="0" borderId="1" xfId="0" applyFont="1" applyFill="1" applyBorder="1"/>
    <xf numFmtId="166" fontId="38" fillId="0" borderId="1" xfId="0" applyNumberFormat="1" applyFont="1" applyBorder="1" applyAlignment="1">
      <alignment vertical="top"/>
    </xf>
    <xf numFmtId="166" fontId="26" fillId="0" borderId="5" xfId="0" applyNumberFormat="1" applyFont="1" applyBorder="1" applyAlignment="1">
      <alignment vertical="top"/>
    </xf>
    <xf numFmtId="165" fontId="0" fillId="0" borderId="0" xfId="0" applyNumberFormat="1" applyFont="1"/>
    <xf numFmtId="0" fontId="25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center"/>
    </xf>
    <xf numFmtId="0" fontId="48" fillId="0" borderId="1" xfId="0" applyFont="1" applyBorder="1" applyAlignment="1">
      <alignment horizontal="center" vertical="center"/>
    </xf>
    <xf numFmtId="166" fontId="0" fillId="0" borderId="0" xfId="0" applyNumberFormat="1" applyFill="1"/>
    <xf numFmtId="0" fontId="49" fillId="0" borderId="1" xfId="0" applyFont="1" applyBorder="1" applyAlignment="1">
      <alignment horizontal="center" vertical="top" wrapText="1"/>
    </xf>
    <xf numFmtId="0" fontId="50" fillId="0" borderId="1" xfId="0" applyFont="1" applyBorder="1" applyAlignment="1">
      <alignment horizontal="center" vertical="top"/>
    </xf>
    <xf numFmtId="0" fontId="48" fillId="0" borderId="1" xfId="0" applyFont="1" applyBorder="1" applyAlignment="1">
      <alignment vertical="top"/>
    </xf>
    <xf numFmtId="166" fontId="48" fillId="0" borderId="1" xfId="0" applyNumberFormat="1" applyFont="1" applyBorder="1" applyAlignment="1">
      <alignment horizontal="right" vertical="top"/>
    </xf>
    <xf numFmtId="166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2" fontId="48" fillId="0" borderId="1" xfId="0" applyNumberFormat="1" applyFont="1" applyBorder="1" applyAlignment="1">
      <alignment horizontal="right" vertical="top"/>
    </xf>
    <xf numFmtId="166" fontId="25" fillId="0" borderId="1" xfId="0" applyNumberFormat="1" applyFont="1" applyFill="1" applyBorder="1" applyAlignment="1">
      <alignment horizontal="right" vertical="top"/>
    </xf>
    <xf numFmtId="0" fontId="25" fillId="0" borderId="1" xfId="0" applyFont="1" applyBorder="1" applyAlignment="1">
      <alignment vertical="top"/>
    </xf>
    <xf numFmtId="2" fontId="51" fillId="0" borderId="1" xfId="0" applyNumberFormat="1" applyFont="1" applyBorder="1" applyAlignment="1">
      <alignment horizontal="right" vertical="top"/>
    </xf>
    <xf numFmtId="0" fontId="51" fillId="0" borderId="1" xfId="0" applyFont="1" applyFill="1" applyBorder="1" applyAlignment="1">
      <alignment horizontal="center" vertical="top"/>
    </xf>
    <xf numFmtId="0" fontId="51" fillId="0" borderId="1" xfId="0" applyFont="1" applyFill="1" applyBorder="1" applyAlignment="1">
      <alignment horizontal="left" vertical="top"/>
    </xf>
    <xf numFmtId="165" fontId="0" fillId="0" borderId="1" xfId="0" applyNumberFormat="1" applyFont="1" applyFill="1" applyBorder="1" applyAlignment="1">
      <alignment vertical="top"/>
    </xf>
    <xf numFmtId="0" fontId="52" fillId="0" borderId="1" xfId="0" applyFont="1" applyBorder="1" applyAlignment="1">
      <alignment horizontal="left" vertical="top" wrapText="1"/>
    </xf>
    <xf numFmtId="166" fontId="26" fillId="0" borderId="1" xfId="0" applyNumberFormat="1" applyFont="1" applyBorder="1" applyAlignment="1">
      <alignment horizontal="center" vertical="top"/>
    </xf>
    <xf numFmtId="0" fontId="26" fillId="0" borderId="1" xfId="0" applyFont="1" applyFill="1" applyBorder="1" applyAlignment="1">
      <alignment wrapText="1"/>
    </xf>
    <xf numFmtId="165" fontId="26" fillId="0" borderId="1" xfId="0" applyNumberFormat="1" applyFont="1" applyBorder="1" applyAlignment="1">
      <alignment vertical="top" wrapText="1"/>
    </xf>
    <xf numFmtId="166" fontId="54" fillId="0" borderId="1" xfId="0" applyNumberFormat="1" applyFont="1" applyBorder="1" applyAlignment="1">
      <alignment horizontal="right" vertical="top"/>
    </xf>
    <xf numFmtId="166" fontId="55" fillId="0" borderId="1" xfId="0" applyNumberFormat="1" applyFont="1" applyBorder="1" applyAlignment="1">
      <alignment horizontal="right" vertical="top"/>
    </xf>
    <xf numFmtId="166" fontId="41" fillId="0" borderId="1" xfId="0" applyNumberFormat="1" applyFont="1" applyFill="1" applyBorder="1" applyAlignment="1">
      <alignment horizontal="right" vertical="top"/>
    </xf>
    <xf numFmtId="0" fontId="56" fillId="0" borderId="0" xfId="0" applyFont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26" fillId="0" borderId="0" xfId="0" applyFont="1" applyBorder="1"/>
    <xf numFmtId="10" fontId="63" fillId="0" borderId="0" xfId="0" applyNumberFormat="1" applyFont="1" applyBorder="1"/>
    <xf numFmtId="0" fontId="25" fillId="0" borderId="0" xfId="2" applyFont="1" applyAlignment="1">
      <alignment horizontal="left"/>
    </xf>
    <xf numFmtId="0" fontId="15" fillId="0" borderId="0" xfId="2"/>
    <xf numFmtId="0" fontId="58" fillId="0" borderId="0" xfId="2" applyFont="1" applyAlignment="1">
      <alignment horizontal="right"/>
    </xf>
    <xf numFmtId="0" fontId="49" fillId="0" borderId="1" xfId="2" applyFont="1" applyBorder="1" applyAlignment="1">
      <alignment horizontal="center" vertical="top" wrapText="1"/>
    </xf>
    <xf numFmtId="0" fontId="49" fillId="0" borderId="1" xfId="2" applyFont="1" applyBorder="1" applyAlignment="1">
      <alignment horizontal="right" vertical="top"/>
    </xf>
    <xf numFmtId="0" fontId="49" fillId="0" borderId="1" xfId="2" applyFont="1" applyBorder="1" applyAlignment="1">
      <alignment horizontal="center" vertical="top"/>
    </xf>
    <xf numFmtId="0" fontId="48" fillId="0" borderId="1" xfId="2" applyFont="1" applyBorder="1" applyAlignment="1">
      <alignment horizontal="center" vertical="top"/>
    </xf>
    <xf numFmtId="0" fontId="48" fillId="0" borderId="1" xfId="2" applyFont="1" applyBorder="1" applyAlignment="1">
      <alignment vertical="top" wrapText="1"/>
    </xf>
    <xf numFmtId="0" fontId="48" fillId="0" borderId="1" xfId="2" applyFont="1" applyBorder="1" applyAlignment="1">
      <alignment horizontal="center" vertical="top" wrapText="1"/>
    </xf>
    <xf numFmtId="2" fontId="48" fillId="0" borderId="1" xfId="2" applyNumberFormat="1" applyFont="1" applyBorder="1" applyAlignment="1">
      <alignment vertical="top"/>
    </xf>
    <xf numFmtId="166" fontId="48" fillId="0" borderId="1" xfId="2" applyNumberFormat="1" applyFont="1" applyBorder="1" applyAlignment="1">
      <alignment vertical="top"/>
    </xf>
    <xf numFmtId="0" fontId="48" fillId="0" borderId="1" xfId="2" applyFont="1" applyBorder="1" applyAlignment="1">
      <alignment vertical="top"/>
    </xf>
    <xf numFmtId="0" fontId="25" fillId="0" borderId="1" xfId="2" applyFont="1" applyBorder="1" applyAlignment="1">
      <alignment vertical="top" wrapText="1"/>
    </xf>
    <xf numFmtId="0" fontId="25" fillId="0" borderId="1" xfId="2" applyFont="1" applyBorder="1" applyAlignment="1">
      <alignment horizontal="center" vertical="top" wrapText="1"/>
    </xf>
    <xf numFmtId="2" fontId="25" fillId="0" borderId="1" xfId="2" applyNumberFormat="1" applyFont="1" applyBorder="1" applyAlignment="1">
      <alignment vertical="top"/>
    </xf>
    <xf numFmtId="0" fontId="48" fillId="0" borderId="0" xfId="2" applyFont="1" applyAlignment="1">
      <alignment horizontal="center" vertical="top"/>
    </xf>
    <xf numFmtId="0" fontId="48" fillId="0" borderId="0" xfId="2" applyFont="1" applyAlignment="1">
      <alignment vertical="top" wrapText="1"/>
    </xf>
    <xf numFmtId="0" fontId="48" fillId="0" borderId="0" xfId="2" applyFont="1" applyAlignment="1">
      <alignment horizontal="center" vertical="top" wrapText="1"/>
    </xf>
    <xf numFmtId="2" fontId="48" fillId="0" borderId="0" xfId="2" applyNumberFormat="1" applyFont="1" applyAlignment="1">
      <alignment vertical="top"/>
    </xf>
    <xf numFmtId="0" fontId="48" fillId="0" borderId="0" xfId="2" applyFont="1" applyAlignment="1">
      <alignment vertical="top"/>
    </xf>
    <xf numFmtId="169" fontId="0" fillId="0" borderId="0" xfId="0" applyNumberFormat="1" applyFont="1"/>
    <xf numFmtId="165" fontId="0" fillId="0" borderId="0" xfId="0" applyNumberFormat="1"/>
    <xf numFmtId="2" fontId="64" fillId="0" borderId="1" xfId="0" applyNumberFormat="1" applyFont="1" applyBorder="1" applyAlignment="1">
      <alignment horizontal="right" vertical="top" wrapText="1"/>
    </xf>
    <xf numFmtId="2" fontId="59" fillId="0" borderId="1" xfId="0" applyNumberFormat="1" applyFont="1" applyBorder="1" applyAlignment="1">
      <alignment horizontal="right" vertical="top" wrapText="1"/>
    </xf>
    <xf numFmtId="0" fontId="60" fillId="0" borderId="1" xfId="0" applyFont="1" applyBorder="1" applyAlignment="1">
      <alignment horizontal="left" vertical="top"/>
    </xf>
    <xf numFmtId="165" fontId="0" fillId="0" borderId="1" xfId="0" applyNumberFormat="1" applyBorder="1" applyAlignment="1">
      <alignment vertical="top" wrapText="1"/>
    </xf>
    <xf numFmtId="10" fontId="0" fillId="0" borderId="0" xfId="0" applyNumberFormat="1" applyFont="1" applyBorder="1"/>
    <xf numFmtId="166" fontId="11" fillId="0" borderId="0" xfId="0" applyNumberFormat="1" applyFont="1" applyBorder="1" applyAlignment="1">
      <alignment horizontal="right"/>
    </xf>
    <xf numFmtId="168" fontId="0" fillId="0" borderId="0" xfId="0" applyNumberFormat="1" applyBorder="1"/>
    <xf numFmtId="166" fontId="0" fillId="0" borderId="1" xfId="0" applyNumberFormat="1" applyFill="1" applyBorder="1" applyAlignment="1">
      <alignment vertical="center"/>
    </xf>
    <xf numFmtId="2" fontId="12" fillId="0" borderId="1" xfId="0" applyNumberFormat="1" applyFont="1" applyBorder="1" applyAlignment="1">
      <alignment vertical="top"/>
    </xf>
    <xf numFmtId="166" fontId="48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" fontId="26" fillId="0" borderId="1" xfId="0" applyNumberFormat="1" applyFont="1" applyBorder="1" applyAlignment="1">
      <alignment horizontal="right" vertical="top"/>
    </xf>
    <xf numFmtId="166" fontId="26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vertical="center"/>
    </xf>
    <xf numFmtId="1" fontId="26" fillId="0" borderId="1" xfId="0" applyNumberFormat="1" applyFont="1" applyBorder="1" applyAlignment="1">
      <alignment horizontal="right"/>
    </xf>
    <xf numFmtId="0" fontId="0" fillId="0" borderId="0" xfId="0" applyFill="1"/>
    <xf numFmtId="0" fontId="29" fillId="0" borderId="0" xfId="1" applyFill="1" applyAlignment="1" applyProtection="1"/>
    <xf numFmtId="10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2" fillId="0" borderId="0" xfId="0" applyFont="1" applyFill="1"/>
    <xf numFmtId="2" fontId="0" fillId="0" borderId="0" xfId="0" applyNumberFormat="1" applyFill="1"/>
    <xf numFmtId="9" fontId="0" fillId="0" borderId="0" xfId="0" applyNumberFormat="1" applyFill="1"/>
    <xf numFmtId="166" fontId="12" fillId="0" borderId="0" xfId="0" applyNumberFormat="1" applyFont="1" applyFill="1" applyBorder="1"/>
    <xf numFmtId="166" fontId="39" fillId="0" borderId="1" xfId="0" applyNumberFormat="1" applyFont="1" applyBorder="1"/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57" fillId="0" borderId="0" xfId="0" applyFont="1" applyAlignment="1">
      <alignment horizontal="left" vertical="center" wrapText="1"/>
    </xf>
    <xf numFmtId="0" fontId="25" fillId="0" borderId="9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/>
    </xf>
    <xf numFmtId="0" fontId="25" fillId="0" borderId="6" xfId="0" applyFont="1" applyBorder="1" applyAlignment="1">
      <alignment horizontal="center" vertical="top"/>
    </xf>
    <xf numFmtId="0" fontId="2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5" fillId="0" borderId="5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/>
    </xf>
    <xf numFmtId="0" fontId="35" fillId="0" borderId="1" xfId="0" applyFont="1" applyBorder="1" applyAlignment="1">
      <alignment horizontal="center" vertical="top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31" fillId="0" borderId="13" xfId="0" applyFont="1" applyFill="1" applyBorder="1" applyAlignment="1">
      <alignment horizontal="left" vertical="top" wrapText="1"/>
    </xf>
    <xf numFmtId="0" fontId="31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66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48" fillId="0" borderId="5" xfId="2" applyFont="1" applyBorder="1" applyAlignment="1">
      <alignment horizontal="center" vertical="top"/>
    </xf>
    <xf numFmtId="0" fontId="48" fillId="0" borderId="6" xfId="2" applyFont="1" applyBorder="1" applyAlignment="1">
      <alignment horizontal="center" vertical="top"/>
    </xf>
    <xf numFmtId="0" fontId="48" fillId="0" borderId="5" xfId="2" applyFont="1" applyBorder="1" applyAlignment="1">
      <alignment horizontal="left" vertical="center" wrapText="1"/>
    </xf>
    <xf numFmtId="0" fontId="48" fillId="0" borderId="6" xfId="2" applyFont="1" applyBorder="1" applyAlignment="1">
      <alignment horizontal="left" vertical="center"/>
    </xf>
  </cellXfs>
  <cellStyles count="4">
    <cellStyle name="Hyperlink" xfId="1" builtinId="8"/>
    <cellStyle name="Normal" xfId="0" builtinId="0"/>
    <cellStyle name="Normal 3" xfId="2"/>
    <cellStyle name="Normal_annual charges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4"/>
  <sheetViews>
    <sheetView topLeftCell="B7" workbookViewId="0">
      <selection activeCell="L14" sqref="L14"/>
    </sheetView>
  </sheetViews>
  <sheetFormatPr defaultColWidth="11.42578125" defaultRowHeight="12.75"/>
  <cols>
    <col min="1" max="1" width="0.7109375" style="113" hidden="1" customWidth="1"/>
    <col min="2" max="2" width="5.28515625" style="113" customWidth="1"/>
    <col min="3" max="3" width="30" style="113" customWidth="1"/>
    <col min="4" max="4" width="9.5703125" style="113" customWidth="1"/>
    <col min="5" max="6" width="11" style="113" customWidth="1"/>
    <col min="7" max="7" width="10.5703125" style="113" customWidth="1"/>
    <col min="8" max="8" width="11" style="113" customWidth="1"/>
    <col min="9" max="9" width="11.42578125" style="113" customWidth="1"/>
    <col min="10" max="10" width="10.42578125" style="113" customWidth="1"/>
    <col min="11" max="11" width="11.42578125" style="113" customWidth="1"/>
    <col min="12" max="12" width="10.42578125" style="113" customWidth="1"/>
    <col min="13" max="13" width="10.7109375" style="113" customWidth="1"/>
    <col min="14" max="14" width="11.42578125" style="113" customWidth="1"/>
    <col min="15" max="15" width="14.140625" style="113" customWidth="1"/>
    <col min="16" max="16384" width="11.42578125" style="113"/>
  </cols>
  <sheetData>
    <row r="2" spans="2:17" ht="15.75">
      <c r="B2" s="139" t="s">
        <v>410</v>
      </c>
      <c r="C2" s="140"/>
      <c r="O2" s="114"/>
    </row>
    <row r="4" spans="2:17" ht="15.75">
      <c r="B4" s="95" t="s">
        <v>301</v>
      </c>
      <c r="N4" s="90"/>
    </row>
    <row r="7" spans="2:17">
      <c r="D7" s="117"/>
      <c r="O7" s="280" t="s">
        <v>66</v>
      </c>
    </row>
    <row r="8" spans="2:17" s="49" customFormat="1" ht="24" customHeight="1">
      <c r="B8" s="358" t="s">
        <v>229</v>
      </c>
      <c r="C8" s="363" t="s">
        <v>130</v>
      </c>
      <c r="D8" s="363" t="s">
        <v>214</v>
      </c>
      <c r="E8" s="361" t="s">
        <v>322</v>
      </c>
      <c r="F8" s="362"/>
      <c r="G8" s="361" t="s">
        <v>321</v>
      </c>
      <c r="H8" s="362"/>
      <c r="I8" s="361" t="s">
        <v>356</v>
      </c>
      <c r="J8" s="362"/>
      <c r="K8" s="361" t="s">
        <v>396</v>
      </c>
      <c r="L8" s="362"/>
      <c r="M8" s="358" t="s">
        <v>442</v>
      </c>
      <c r="N8" s="358" t="s">
        <v>443</v>
      </c>
      <c r="O8" s="278" t="s">
        <v>444</v>
      </c>
    </row>
    <row r="9" spans="2:17" s="49" customFormat="1" ht="37.5" customHeight="1">
      <c r="B9" s="359"/>
      <c r="C9" s="364"/>
      <c r="D9" s="364"/>
      <c r="E9" s="283" t="s">
        <v>350</v>
      </c>
      <c r="F9" s="283" t="s">
        <v>351</v>
      </c>
      <c r="G9" s="283" t="s">
        <v>350</v>
      </c>
      <c r="H9" s="283" t="s">
        <v>351</v>
      </c>
      <c r="I9" s="283" t="s">
        <v>350</v>
      </c>
      <c r="J9" s="283" t="s">
        <v>351</v>
      </c>
      <c r="K9" s="283" t="s">
        <v>350</v>
      </c>
      <c r="L9" s="283" t="s">
        <v>351</v>
      </c>
      <c r="M9" s="359"/>
      <c r="N9" s="359"/>
      <c r="O9" s="278" t="s">
        <v>445</v>
      </c>
    </row>
    <row r="10" spans="2:17" s="121" customFormat="1" ht="15" customHeight="1">
      <c r="B10" s="281">
        <v>1</v>
      </c>
      <c r="C10" s="281">
        <v>2</v>
      </c>
      <c r="D10" s="281">
        <v>3</v>
      </c>
      <c r="E10" s="281">
        <v>4</v>
      </c>
      <c r="F10" s="281">
        <v>5</v>
      </c>
      <c r="G10" s="281">
        <v>6</v>
      </c>
      <c r="H10" s="281">
        <v>7</v>
      </c>
      <c r="I10" s="281">
        <v>8</v>
      </c>
      <c r="J10" s="281">
        <v>9</v>
      </c>
      <c r="K10" s="281">
        <v>8</v>
      </c>
      <c r="L10" s="281">
        <v>9</v>
      </c>
      <c r="M10" s="281">
        <v>10</v>
      </c>
      <c r="N10" s="281">
        <v>11</v>
      </c>
      <c r="O10" s="281">
        <v>12</v>
      </c>
    </row>
    <row r="11" spans="2:17" ht="24.75" customHeight="1">
      <c r="B11" s="284">
        <v>1</v>
      </c>
      <c r="C11" s="285" t="s">
        <v>215</v>
      </c>
      <c r="D11" s="285"/>
      <c r="E11" s="286">
        <v>0</v>
      </c>
      <c r="F11" s="286">
        <v>0</v>
      </c>
      <c r="G11" s="286">
        <v>0</v>
      </c>
      <c r="H11" s="286">
        <v>0</v>
      </c>
      <c r="I11" s="303">
        <v>0</v>
      </c>
      <c r="J11" s="303">
        <v>0</v>
      </c>
      <c r="K11" s="303">
        <v>0</v>
      </c>
      <c r="L11" s="303">
        <v>0</v>
      </c>
      <c r="M11" s="286">
        <v>0</v>
      </c>
      <c r="N11" s="286">
        <v>0</v>
      </c>
      <c r="O11" s="303">
        <v>0</v>
      </c>
    </row>
    <row r="12" spans="2:17" ht="24.75" customHeight="1">
      <c r="B12" s="279">
        <v>2</v>
      </c>
      <c r="C12" s="285" t="s">
        <v>107</v>
      </c>
      <c r="D12" s="285"/>
      <c r="E12" s="287">
        <v>0</v>
      </c>
      <c r="F12" s="287">
        <v>0</v>
      </c>
      <c r="G12" s="287">
        <v>0</v>
      </c>
      <c r="H12" s="287">
        <v>0</v>
      </c>
      <c r="I12" s="304">
        <v>0</v>
      </c>
      <c r="J12" s="304">
        <v>0</v>
      </c>
      <c r="K12" s="304">
        <v>0</v>
      </c>
      <c r="L12" s="304">
        <v>0</v>
      </c>
      <c r="M12" s="287">
        <v>0</v>
      </c>
      <c r="N12" s="287">
        <v>0</v>
      </c>
      <c r="O12" s="304">
        <v>0</v>
      </c>
    </row>
    <row r="13" spans="2:17" ht="39" customHeight="1">
      <c r="B13" s="288">
        <v>3</v>
      </c>
      <c r="C13" s="289" t="s">
        <v>282</v>
      </c>
      <c r="D13" s="288" t="s">
        <v>54</v>
      </c>
      <c r="E13" s="286">
        <v>42.675230422085178</v>
      </c>
      <c r="F13" s="286">
        <v>24.46</v>
      </c>
      <c r="G13" s="286">
        <v>22.529</v>
      </c>
      <c r="H13" s="286">
        <v>22.529</v>
      </c>
      <c r="I13" s="303">
        <v>23.85</v>
      </c>
      <c r="J13" s="303">
        <v>23.85</v>
      </c>
      <c r="K13" s="303">
        <v>58.527999999999999</v>
      </c>
      <c r="L13" s="303">
        <v>58.527999999999999</v>
      </c>
      <c r="M13" s="341" t="s">
        <v>368</v>
      </c>
      <c r="N13" s="286">
        <f>J13</f>
        <v>23.85</v>
      </c>
      <c r="O13" s="303">
        <f>'Form-1'!D12</f>
        <v>44.6450143494299</v>
      </c>
    </row>
    <row r="14" spans="2:17" ht="36" customHeight="1">
      <c r="B14" s="290">
        <v>4</v>
      </c>
      <c r="C14" s="289" t="s">
        <v>216</v>
      </c>
      <c r="D14" s="279" t="s">
        <v>220</v>
      </c>
      <c r="E14" s="286">
        <v>403.18</v>
      </c>
      <c r="F14" s="286">
        <v>392.24</v>
      </c>
      <c r="G14" s="286">
        <v>412.4</v>
      </c>
      <c r="H14" s="286">
        <v>282.48</v>
      </c>
      <c r="I14" s="303">
        <v>291.52999999999997</v>
      </c>
      <c r="J14" s="303">
        <v>160.76</v>
      </c>
      <c r="K14" s="303">
        <v>203.54</v>
      </c>
      <c r="L14" s="303">
        <v>181.16</v>
      </c>
      <c r="M14" s="286">
        <f>'Form-7C'!D26+'Form-7D'!E58</f>
        <v>61.688000000000002</v>
      </c>
      <c r="N14" s="286">
        <f>'Form-7C'!E26+'Form-7D'!F58</f>
        <v>119.477</v>
      </c>
      <c r="O14" s="303">
        <f>'Form-1'!D13</f>
        <v>193.11</v>
      </c>
      <c r="Q14" s="307"/>
    </row>
    <row r="15" spans="2:17" ht="24.75" customHeight="1">
      <c r="B15" s="290">
        <v>5</v>
      </c>
      <c r="C15" s="285" t="s">
        <v>217</v>
      </c>
      <c r="D15" s="279" t="s">
        <v>221</v>
      </c>
      <c r="E15" s="286">
        <v>618.22150305882349</v>
      </c>
      <c r="F15" s="286">
        <v>459.9</v>
      </c>
      <c r="G15" s="286">
        <v>666.62599999999998</v>
      </c>
      <c r="H15" s="286">
        <v>524.16800000000001</v>
      </c>
      <c r="I15" s="303">
        <v>1126.8150000000001</v>
      </c>
      <c r="J15" s="303">
        <v>625.59</v>
      </c>
      <c r="K15" s="303">
        <v>1106.799</v>
      </c>
      <c r="L15" s="303">
        <v>645.4</v>
      </c>
      <c r="M15" s="286">
        <f>'Form-7B(2)'!H35</f>
        <v>243.17000000000004</v>
      </c>
      <c r="N15" s="286">
        <f>'Form-7B(3)'!H35</f>
        <v>402.2296</v>
      </c>
      <c r="O15" s="303">
        <f>'Form-1'!D14</f>
        <v>791.15596000000005</v>
      </c>
      <c r="Q15" s="307"/>
    </row>
    <row r="16" spans="2:17" ht="24.75" customHeight="1">
      <c r="B16" s="290">
        <v>6</v>
      </c>
      <c r="C16" s="291" t="s">
        <v>106</v>
      </c>
      <c r="D16" s="279">
        <v>8</v>
      </c>
      <c r="E16" s="292">
        <v>27.37</v>
      </c>
      <c r="F16" s="292">
        <v>0</v>
      </c>
      <c r="G16" s="292">
        <v>36.340000000000003</v>
      </c>
      <c r="H16" s="292">
        <v>0</v>
      </c>
      <c r="I16" s="303">
        <v>45.03</v>
      </c>
      <c r="J16" s="303">
        <v>0</v>
      </c>
      <c r="K16" s="303">
        <v>41.658000000000001</v>
      </c>
      <c r="L16" s="303">
        <v>0</v>
      </c>
      <c r="M16" s="292">
        <v>0</v>
      </c>
      <c r="N16" s="292">
        <v>0</v>
      </c>
      <c r="O16" s="303">
        <f>'Form-1'!D15</f>
        <v>30.25</v>
      </c>
    </row>
    <row r="17" spans="2:17" ht="24.75" customHeight="1">
      <c r="B17" s="123"/>
      <c r="C17" s="297" t="s">
        <v>238</v>
      </c>
      <c r="D17" s="296"/>
      <c r="E17" s="293">
        <f t="shared" ref="E17:N17" si="0">SUM(E11:E16)</f>
        <v>1091.4467334809085</v>
      </c>
      <c r="F17" s="293">
        <f t="shared" si="0"/>
        <v>876.59999999999991</v>
      </c>
      <c r="G17" s="293">
        <f t="shared" si="0"/>
        <v>1137.8949999999998</v>
      </c>
      <c r="H17" s="293">
        <f t="shared" si="0"/>
        <v>829.17700000000002</v>
      </c>
      <c r="I17" s="293">
        <f>SUM(I11:I16)</f>
        <v>1487.2250000000001</v>
      </c>
      <c r="J17" s="293">
        <f>SUM(J11:J16)</f>
        <v>810.2</v>
      </c>
      <c r="K17" s="293">
        <f>SUM(K11:K16)</f>
        <v>1410.5249999999999</v>
      </c>
      <c r="L17" s="293">
        <f>SUM(L11:L16)</f>
        <v>885.08799999999997</v>
      </c>
      <c r="M17" s="293">
        <f t="shared" si="0"/>
        <v>304.85800000000006</v>
      </c>
      <c r="N17" s="293">
        <f t="shared" si="0"/>
        <v>545.5566</v>
      </c>
      <c r="O17" s="305">
        <f>SUM(O11:O16)</f>
        <v>1059.16097434943</v>
      </c>
      <c r="Q17" s="307"/>
    </row>
    <row r="18" spans="2:17" ht="28.5" customHeight="1">
      <c r="B18" s="105"/>
      <c r="C18" s="294" t="s">
        <v>398</v>
      </c>
      <c r="D18" s="291"/>
      <c r="E18" s="295">
        <v>851</v>
      </c>
      <c r="F18" s="295">
        <v>0</v>
      </c>
      <c r="G18" s="295">
        <v>978.7</v>
      </c>
      <c r="H18" s="295">
        <v>0</v>
      </c>
      <c r="I18" s="295">
        <v>402.99</v>
      </c>
      <c r="J18" s="295">
        <v>402.99</v>
      </c>
      <c r="K18" s="295">
        <v>315</v>
      </c>
      <c r="L18" s="295">
        <v>315</v>
      </c>
      <c r="M18" s="295"/>
      <c r="N18" s="295"/>
      <c r="O18" s="333"/>
      <c r="Q18" s="157"/>
    </row>
    <row r="19" spans="2:17" ht="21" customHeight="1">
      <c r="B19" s="105"/>
      <c r="C19" s="294" t="s">
        <v>397</v>
      </c>
      <c r="D19" s="291"/>
      <c r="E19" s="295"/>
      <c r="F19" s="295"/>
      <c r="G19" s="295"/>
      <c r="H19" s="295"/>
      <c r="I19" s="295">
        <v>309.10579000000001</v>
      </c>
      <c r="J19" s="295">
        <v>309.10579000000001</v>
      </c>
      <c r="K19" s="295"/>
      <c r="L19" s="295"/>
      <c r="M19" s="295"/>
      <c r="N19" s="295"/>
      <c r="O19" s="332"/>
      <c r="Q19" s="157"/>
    </row>
    <row r="20" spans="2:17" ht="31.5" customHeight="1">
      <c r="B20" s="306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157"/>
    </row>
    <row r="21" spans="2:17">
      <c r="B21" s="131"/>
      <c r="C21" s="116"/>
      <c r="D21" s="116"/>
      <c r="O21" s="116"/>
    </row>
    <row r="22" spans="2:17">
      <c r="B22" s="116"/>
      <c r="C22" s="116"/>
      <c r="D22" s="116"/>
      <c r="O22" s="116"/>
    </row>
    <row r="23" spans="2:17">
      <c r="B23" s="116"/>
      <c r="C23" s="116"/>
      <c r="D23" s="116"/>
      <c r="O23" s="116"/>
    </row>
    <row r="24" spans="2:17">
      <c r="B24" s="132"/>
      <c r="C24" s="116"/>
      <c r="D24" s="116"/>
      <c r="O24" s="116"/>
    </row>
  </sheetData>
  <mergeCells count="10">
    <mergeCell ref="B8:B9"/>
    <mergeCell ref="M8:M9"/>
    <mergeCell ref="N8:N9"/>
    <mergeCell ref="C20:O20"/>
    <mergeCell ref="E8:F8"/>
    <mergeCell ref="G8:H8"/>
    <mergeCell ref="D8:D9"/>
    <mergeCell ref="C8:C9"/>
    <mergeCell ref="I8:J8"/>
    <mergeCell ref="K8:L8"/>
  </mergeCells>
  <pageMargins left="0.15748031496062992" right="0.15748031496062992" top="0.39370078740157483" bottom="0.39370078740157483" header="0.31496062992125984" footer="0.15748031496062992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43"/>
  <sheetViews>
    <sheetView topLeftCell="A19" workbookViewId="0">
      <selection activeCell="D47" sqref="D47"/>
    </sheetView>
  </sheetViews>
  <sheetFormatPr defaultColWidth="11.42578125" defaultRowHeight="12.75"/>
  <cols>
    <col min="1" max="1" width="1.42578125" customWidth="1"/>
    <col min="2" max="2" width="1.85546875" customWidth="1"/>
    <col min="3" max="3" width="12.5703125" customWidth="1"/>
    <col min="4" max="4" width="66.5703125" customWidth="1"/>
    <col min="5" max="5" width="11.42578125" style="53"/>
  </cols>
  <sheetData>
    <row r="1" spans="3:5">
      <c r="C1" s="5" t="s">
        <v>9</v>
      </c>
      <c r="D1" s="9" t="s">
        <v>104</v>
      </c>
      <c r="E1" s="4" t="s">
        <v>104</v>
      </c>
    </row>
    <row r="4" spans="3:5" ht="30" customHeight="1">
      <c r="C4" s="365" t="s">
        <v>300</v>
      </c>
      <c r="D4" s="366"/>
      <c r="E4" s="366"/>
    </row>
    <row r="5" spans="3:5" ht="15.75">
      <c r="D5" s="94"/>
    </row>
    <row r="6" spans="3:5">
      <c r="C6" s="1" t="s">
        <v>27</v>
      </c>
      <c r="D6" s="1" t="s">
        <v>256</v>
      </c>
      <c r="E6" s="29" t="s">
        <v>26</v>
      </c>
    </row>
    <row r="7" spans="3:5" ht="15">
      <c r="C7" s="1" t="s">
        <v>63</v>
      </c>
      <c r="D7" s="3" t="s">
        <v>69</v>
      </c>
      <c r="E7" s="156" t="s">
        <v>255</v>
      </c>
    </row>
    <row r="8" spans="3:5">
      <c r="C8" s="1" t="s">
        <v>36</v>
      </c>
      <c r="D8" s="3" t="s">
        <v>75</v>
      </c>
      <c r="E8" s="8"/>
    </row>
    <row r="9" spans="3:5" ht="15">
      <c r="C9" s="1" t="s">
        <v>227</v>
      </c>
      <c r="D9" s="3" t="s">
        <v>88</v>
      </c>
      <c r="E9" s="156"/>
    </row>
    <row r="10" spans="3:5">
      <c r="C10" s="1" t="s">
        <v>51</v>
      </c>
      <c r="D10" s="3" t="s">
        <v>52</v>
      </c>
      <c r="E10" s="8"/>
    </row>
    <row r="11" spans="3:5">
      <c r="C11" s="2"/>
      <c r="D11" s="3" t="s">
        <v>231</v>
      </c>
      <c r="E11" s="8"/>
    </row>
    <row r="12" spans="3:5" ht="15">
      <c r="C12" s="1" t="s">
        <v>87</v>
      </c>
      <c r="D12" s="3" t="s">
        <v>72</v>
      </c>
      <c r="E12" s="156"/>
    </row>
    <row r="13" spans="3:5" ht="15">
      <c r="C13" s="1" t="s">
        <v>151</v>
      </c>
      <c r="D13" s="3" t="s">
        <v>297</v>
      </c>
      <c r="E13" s="156"/>
    </row>
    <row r="14" spans="3:5">
      <c r="C14" s="1" t="s">
        <v>29</v>
      </c>
      <c r="D14" s="3" t="s">
        <v>37</v>
      </c>
      <c r="E14" s="8"/>
    </row>
    <row r="15" spans="3:5">
      <c r="C15" s="1" t="s">
        <v>55</v>
      </c>
      <c r="D15" s="3" t="s">
        <v>298</v>
      </c>
      <c r="E15" s="8"/>
    </row>
    <row r="16" spans="3:5">
      <c r="C16" s="1" t="s">
        <v>90</v>
      </c>
      <c r="D16" s="3" t="s">
        <v>33</v>
      </c>
      <c r="E16" s="8"/>
    </row>
    <row r="17" spans="3:5">
      <c r="C17" s="1" t="s">
        <v>152</v>
      </c>
      <c r="D17" s="3" t="s">
        <v>68</v>
      </c>
      <c r="E17" s="8"/>
    </row>
    <row r="18" spans="3:5">
      <c r="C18" s="1" t="s">
        <v>6</v>
      </c>
      <c r="D18" s="3" t="s">
        <v>299</v>
      </c>
      <c r="E18" s="8"/>
    </row>
    <row r="19" spans="3:5">
      <c r="C19" s="1" t="s">
        <v>48</v>
      </c>
      <c r="D19" s="3" t="s">
        <v>96</v>
      </c>
      <c r="E19" s="8"/>
    </row>
    <row r="20" spans="3:5">
      <c r="C20" s="1" t="s">
        <v>34</v>
      </c>
      <c r="D20" s="3" t="s">
        <v>35</v>
      </c>
      <c r="E20" s="8"/>
    </row>
    <row r="21" spans="3:5">
      <c r="C21" s="2"/>
      <c r="D21" s="2"/>
      <c r="E21" s="8"/>
    </row>
    <row r="22" spans="3:5">
      <c r="C22" s="1" t="s">
        <v>61</v>
      </c>
      <c r="D22" s="3" t="s">
        <v>108</v>
      </c>
      <c r="E22" s="8"/>
    </row>
    <row r="23" spans="3:5">
      <c r="C23" s="2"/>
      <c r="D23" s="2"/>
      <c r="E23" s="8"/>
    </row>
    <row r="24" spans="3:5">
      <c r="C24" s="1" t="s">
        <v>93</v>
      </c>
      <c r="D24" s="3" t="s">
        <v>94</v>
      </c>
      <c r="E24" s="8"/>
    </row>
    <row r="25" spans="3:5">
      <c r="C25" s="1" t="s">
        <v>157</v>
      </c>
      <c r="D25" s="3" t="s">
        <v>77</v>
      </c>
      <c r="E25" s="8"/>
    </row>
    <row r="26" spans="3:5">
      <c r="C26" s="1" t="s">
        <v>32</v>
      </c>
      <c r="D26" s="3" t="s">
        <v>42</v>
      </c>
      <c r="E26" s="8"/>
    </row>
    <row r="27" spans="3:5" ht="15">
      <c r="C27" s="1" t="s">
        <v>228</v>
      </c>
      <c r="D27" s="3" t="s">
        <v>86</v>
      </c>
      <c r="E27" s="156" t="s">
        <v>255</v>
      </c>
    </row>
    <row r="28" spans="3:5" ht="15">
      <c r="C28" s="1" t="s">
        <v>98</v>
      </c>
      <c r="D28" s="3" t="s">
        <v>50</v>
      </c>
      <c r="E28" s="156" t="s">
        <v>255</v>
      </c>
    </row>
    <row r="29" spans="3:5" ht="15">
      <c r="C29" s="1" t="s">
        <v>236</v>
      </c>
      <c r="D29" s="3" t="s">
        <v>296</v>
      </c>
      <c r="E29" s="156" t="s">
        <v>255</v>
      </c>
    </row>
    <row r="30" spans="3:5">
      <c r="C30" s="2"/>
      <c r="D30" s="3" t="s">
        <v>28</v>
      </c>
      <c r="E30" s="8"/>
    </row>
    <row r="31" spans="3:5" ht="15">
      <c r="C31" s="1" t="s">
        <v>100</v>
      </c>
      <c r="D31" s="3" t="s">
        <v>92</v>
      </c>
      <c r="E31" s="156" t="s">
        <v>255</v>
      </c>
    </row>
    <row r="32" spans="3:5" ht="15">
      <c r="C32" s="1" t="s">
        <v>70</v>
      </c>
      <c r="D32" s="3" t="s">
        <v>295</v>
      </c>
      <c r="E32" s="156" t="s">
        <v>255</v>
      </c>
    </row>
    <row r="33" spans="3:5" ht="15">
      <c r="C33" s="1" t="s">
        <v>46</v>
      </c>
      <c r="D33" s="3" t="s">
        <v>83</v>
      </c>
      <c r="E33" s="156" t="s">
        <v>255</v>
      </c>
    </row>
    <row r="34" spans="3:5" ht="15">
      <c r="C34" s="1" t="s">
        <v>99</v>
      </c>
      <c r="D34" s="3" t="s">
        <v>84</v>
      </c>
      <c r="E34" s="156" t="s">
        <v>255</v>
      </c>
    </row>
    <row r="35" spans="3:5">
      <c r="C35" s="2"/>
      <c r="D35" s="2"/>
      <c r="E35" s="8"/>
    </row>
    <row r="36" spans="3:5">
      <c r="C36" s="1" t="s">
        <v>67</v>
      </c>
      <c r="D36" s="3" t="s">
        <v>155</v>
      </c>
      <c r="E36" s="8"/>
    </row>
    <row r="37" spans="3:5">
      <c r="C37" s="2"/>
      <c r="D37" s="2"/>
      <c r="E37" s="8"/>
    </row>
    <row r="38" spans="3:5">
      <c r="C38" s="1" t="s">
        <v>239</v>
      </c>
      <c r="D38" s="3" t="s">
        <v>105</v>
      </c>
      <c r="E38" s="8"/>
    </row>
    <row r="39" spans="3:5">
      <c r="C39" s="2"/>
      <c r="D39" s="2"/>
      <c r="E39" s="8"/>
    </row>
    <row r="40" spans="3:5">
      <c r="C40" s="1" t="s">
        <v>294</v>
      </c>
      <c r="D40" s="2"/>
      <c r="E40" s="8"/>
    </row>
    <row r="41" spans="3:5" ht="16.5" customHeight="1">
      <c r="C41" s="223">
        <v>1</v>
      </c>
      <c r="D41" s="16" t="s">
        <v>411</v>
      </c>
      <c r="E41" s="260" t="s">
        <v>255</v>
      </c>
    </row>
    <row r="42" spans="3:5" ht="16.5" customHeight="1">
      <c r="C42" s="8">
        <v>2</v>
      </c>
      <c r="D42" s="3" t="s">
        <v>412</v>
      </c>
      <c r="E42" s="260" t="s">
        <v>255</v>
      </c>
    </row>
    <row r="43" spans="3:5" ht="15">
      <c r="C43" s="8">
        <v>3</v>
      </c>
      <c r="D43" s="3" t="s">
        <v>413</v>
      </c>
      <c r="E43" s="260" t="s">
        <v>255</v>
      </c>
    </row>
  </sheetData>
  <mergeCells count="1">
    <mergeCell ref="C4:E4"/>
  </mergeCells>
  <phoneticPr fontId="0" type="noConversion"/>
  <pageMargins left="0.35433070866141736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1"/>
  <sheetViews>
    <sheetView tabSelected="1" topLeftCell="A58" zoomScale="178" zoomScaleNormal="178" workbookViewId="0">
      <selection activeCell="C78" sqref="C78"/>
    </sheetView>
  </sheetViews>
  <sheetFormatPr defaultRowHeight="12"/>
  <cols>
    <col min="1" max="1" width="4.5703125" style="184" customWidth="1"/>
    <col min="2" max="2" width="29.42578125" style="165" customWidth="1"/>
    <col min="3" max="3" width="26.7109375" style="184" customWidth="1"/>
    <col min="4" max="4" width="17.28515625" style="185" customWidth="1"/>
    <col min="5" max="5" width="16.42578125" style="165" customWidth="1"/>
    <col min="6" max="16384" width="9.140625" style="165"/>
  </cols>
  <sheetData>
    <row r="4" spans="1:5">
      <c r="A4" s="183" t="s">
        <v>317</v>
      </c>
      <c r="D4" s="226"/>
    </row>
    <row r="5" spans="1:5" ht="6" customHeight="1">
      <c r="A5" s="165"/>
    </row>
    <row r="6" spans="1:5" ht="11.1" customHeight="1">
      <c r="A6" s="166" t="s">
        <v>173</v>
      </c>
      <c r="D6" s="185">
        <f>'Form-1'!D16</f>
        <v>1059.16097434943</v>
      </c>
    </row>
    <row r="7" spans="1:5" ht="11.1" customHeight="1">
      <c r="A7" s="165" t="s">
        <v>174</v>
      </c>
      <c r="D7" s="186">
        <f>D6</f>
        <v>1059.16097434943</v>
      </c>
    </row>
    <row r="8" spans="1:5" ht="11.1" customHeight="1">
      <c r="A8" s="165" t="s">
        <v>175</v>
      </c>
      <c r="D8" s="185">
        <f>0.8*D7</f>
        <v>847.3287794795441</v>
      </c>
    </row>
    <row r="9" spans="1:5" ht="11.1" customHeight="1">
      <c r="A9" s="165" t="s">
        <v>176</v>
      </c>
      <c r="D9" s="185">
        <f>0.2*D7</f>
        <v>211.83219486988602</v>
      </c>
      <c r="E9" s="185"/>
    </row>
    <row r="10" spans="1:5" ht="3" customHeight="1">
      <c r="A10" s="165"/>
    </row>
    <row r="11" spans="1:5" ht="11.1" customHeight="1">
      <c r="A11" s="166" t="s">
        <v>177</v>
      </c>
      <c r="D11" s="186">
        <f>D8</f>
        <v>847.3287794795441</v>
      </c>
    </row>
    <row r="12" spans="1:5" ht="11.1" customHeight="1">
      <c r="A12" s="165" t="s">
        <v>178</v>
      </c>
      <c r="D12" s="185">
        <f>0.1*D11</f>
        <v>84.732877947954421</v>
      </c>
    </row>
    <row r="13" spans="1:5" ht="11.1" customHeight="1">
      <c r="A13" s="165" t="s">
        <v>179</v>
      </c>
      <c r="D13" s="185">
        <f>0.45*D11</f>
        <v>381.29795076579484</v>
      </c>
    </row>
    <row r="14" spans="1:5" ht="11.1" customHeight="1">
      <c r="A14" s="165" t="s">
        <v>180</v>
      </c>
      <c r="D14" s="185">
        <f>0.45*D11</f>
        <v>381.29795076579484</v>
      </c>
    </row>
    <row r="15" spans="1:5" ht="3" customHeight="1"/>
    <row r="16" spans="1:5" ht="11.1" customHeight="1">
      <c r="A16" s="166" t="s">
        <v>25</v>
      </c>
      <c r="D16" s="185">
        <f>D12/12</f>
        <v>7.0610731623295351</v>
      </c>
    </row>
    <row r="17" spans="1:5" ht="4.5" customHeight="1"/>
    <row r="18" spans="1:5">
      <c r="A18" s="166" t="s">
        <v>352</v>
      </c>
      <c r="D18" s="186">
        <f>D13</f>
        <v>381.29795076579484</v>
      </c>
    </row>
    <row r="19" spans="1:5">
      <c r="A19" s="166"/>
      <c r="D19" s="186"/>
      <c r="E19" s="261" t="s">
        <v>316</v>
      </c>
    </row>
    <row r="20" spans="1:5" s="166" customFormat="1" ht="12" customHeight="1">
      <c r="A20" s="367" t="s">
        <v>74</v>
      </c>
      <c r="B20" s="169" t="s">
        <v>22</v>
      </c>
      <c r="C20" s="370" t="s">
        <v>279</v>
      </c>
      <c r="D20" s="370" t="s">
        <v>189</v>
      </c>
      <c r="E20" s="370" t="s">
        <v>191</v>
      </c>
    </row>
    <row r="21" spans="1:5" s="166" customFormat="1" ht="4.5" customHeight="1">
      <c r="A21" s="368"/>
      <c r="B21" s="371"/>
      <c r="C21" s="370"/>
      <c r="D21" s="370"/>
      <c r="E21" s="370"/>
    </row>
    <row r="22" spans="1:5" s="166" customFormat="1" ht="9.75" customHeight="1">
      <c r="A22" s="369"/>
      <c r="B22" s="372"/>
      <c r="C22" s="370"/>
      <c r="D22" s="187" t="s">
        <v>190</v>
      </c>
      <c r="E22" s="187" t="s">
        <v>192</v>
      </c>
    </row>
    <row r="23" spans="1:5" s="166" customFormat="1">
      <c r="A23" s="188" t="s">
        <v>39</v>
      </c>
      <c r="B23" s="189" t="s">
        <v>280</v>
      </c>
      <c r="C23" s="170"/>
      <c r="D23" s="187"/>
      <c r="E23" s="187"/>
    </row>
    <row r="24" spans="1:5" ht="11.1" customHeight="1">
      <c r="A24" s="190">
        <v>1</v>
      </c>
      <c r="B24" s="174" t="s">
        <v>17</v>
      </c>
      <c r="C24" s="258">
        <v>1800</v>
      </c>
      <c r="D24" s="191">
        <f>C24/$C$71*$D$13</f>
        <v>144.85108571962277</v>
      </c>
      <c r="E24" s="191">
        <f>D24/12</f>
        <v>12.070923809968564</v>
      </c>
    </row>
    <row r="25" spans="1:5" ht="11.1" customHeight="1">
      <c r="A25" s="190">
        <v>2</v>
      </c>
      <c r="B25" s="174" t="s">
        <v>18</v>
      </c>
      <c r="C25" s="258">
        <v>420</v>
      </c>
      <c r="D25" s="191">
        <f>C25/$C$71*$D$13</f>
        <v>33.798586667911977</v>
      </c>
      <c r="E25" s="191">
        <f>D25/12</f>
        <v>2.8165488889926649</v>
      </c>
    </row>
    <row r="26" spans="1:5" ht="11.1" customHeight="1">
      <c r="A26" s="190">
        <v>3</v>
      </c>
      <c r="B26" s="174" t="s">
        <v>19</v>
      </c>
      <c r="C26" s="258">
        <v>460</v>
      </c>
      <c r="D26" s="191">
        <f>C26/$C$71*$D$13</f>
        <v>37.017499683903594</v>
      </c>
      <c r="E26" s="191">
        <f>D26/12</f>
        <v>3.0847916403252995</v>
      </c>
    </row>
    <row r="27" spans="1:5" ht="11.1" customHeight="1">
      <c r="A27" s="188" t="s">
        <v>41</v>
      </c>
      <c r="B27" s="173" t="s">
        <v>290</v>
      </c>
      <c r="C27" s="258"/>
      <c r="D27" s="191"/>
      <c r="E27" s="191"/>
    </row>
    <row r="28" spans="1:5" ht="11.1" customHeight="1">
      <c r="A28" s="190">
        <v>4</v>
      </c>
      <c r="B28" s="174" t="s">
        <v>20</v>
      </c>
      <c r="C28" s="258">
        <v>20</v>
      </c>
      <c r="D28" s="191">
        <f>C28/$C$71*$D$13</f>
        <v>1.6094565079958085</v>
      </c>
      <c r="E28" s="191">
        <f>D28/12</f>
        <v>0.13412137566631738</v>
      </c>
    </row>
    <row r="29" spans="1:5" ht="11.1" customHeight="1">
      <c r="A29" s="190">
        <v>5</v>
      </c>
      <c r="B29" s="174" t="s">
        <v>343</v>
      </c>
      <c r="C29" s="258">
        <v>37</v>
      </c>
      <c r="D29" s="191">
        <f>C29/$C$71*$D$13</f>
        <v>2.9774945397922457</v>
      </c>
      <c r="E29" s="191">
        <f>D29/12</f>
        <v>0.24812454498268713</v>
      </c>
    </row>
    <row r="30" spans="1:5" ht="11.1" customHeight="1">
      <c r="A30" s="190">
        <v>6</v>
      </c>
      <c r="B30" s="174" t="s">
        <v>291</v>
      </c>
      <c r="C30" s="258">
        <v>20</v>
      </c>
      <c r="D30" s="191">
        <f>C30/$C$71*$D$13</f>
        <v>1.6094565079958085</v>
      </c>
      <c r="E30" s="191">
        <f>D30/12</f>
        <v>0.13412137566631738</v>
      </c>
    </row>
    <row r="31" spans="1:5" ht="11.1" customHeight="1">
      <c r="A31" s="188" t="s">
        <v>265</v>
      </c>
      <c r="B31" s="173" t="s">
        <v>264</v>
      </c>
      <c r="C31" s="258"/>
      <c r="D31" s="191"/>
      <c r="E31" s="191"/>
    </row>
    <row r="32" spans="1:5" ht="11.1" customHeight="1">
      <c r="A32" s="190">
        <v>7</v>
      </c>
      <c r="B32" s="174" t="s">
        <v>308</v>
      </c>
      <c r="C32" s="258">
        <v>350</v>
      </c>
      <c r="D32" s="191">
        <f>C32/$C$71*$D$13</f>
        <v>28.165488889926646</v>
      </c>
      <c r="E32" s="191">
        <f>D32/12</f>
        <v>2.3471240741605537</v>
      </c>
    </row>
    <row r="33" spans="1:5" ht="11.1" customHeight="1">
      <c r="A33" s="190">
        <v>8</v>
      </c>
      <c r="B33" s="174" t="s">
        <v>342</v>
      </c>
      <c r="C33" s="258">
        <v>600</v>
      </c>
      <c r="D33" s="191">
        <f>C33/$C$71*$D$13</f>
        <v>48.283695239874248</v>
      </c>
      <c r="E33" s="191">
        <f>D33/12</f>
        <v>4.023641269989521</v>
      </c>
    </row>
    <row r="34" spans="1:5" ht="11.1" customHeight="1">
      <c r="A34" s="190">
        <v>9</v>
      </c>
      <c r="B34" s="174" t="s">
        <v>362</v>
      </c>
      <c r="C34" s="258">
        <v>60</v>
      </c>
      <c r="D34" s="191">
        <f>C34/$C$71*$D$13</f>
        <v>4.8283695239874254</v>
      </c>
      <c r="E34" s="191">
        <f>D34/12</f>
        <v>0.40236412699895213</v>
      </c>
    </row>
    <row r="35" spans="1:5" ht="27.75" customHeight="1">
      <c r="A35" s="171" t="s">
        <v>266</v>
      </c>
      <c r="B35" s="192" t="s">
        <v>21</v>
      </c>
      <c r="C35" s="170" t="s">
        <v>434</v>
      </c>
      <c r="D35" s="191"/>
      <c r="E35" s="191"/>
    </row>
    <row r="36" spans="1:5" ht="11.1" customHeight="1">
      <c r="A36" s="190">
        <v>10</v>
      </c>
      <c r="B36" s="174" t="s">
        <v>311</v>
      </c>
      <c r="C36" s="258">
        <v>39.979999999999997</v>
      </c>
      <c r="D36" s="191">
        <f t="shared" ref="D36:D65" si="0">C36/$C$71*$D$13</f>
        <v>3.2173035594836206</v>
      </c>
      <c r="E36" s="191">
        <f t="shared" ref="E36:E65" si="1">D36/12</f>
        <v>0.26810862995696838</v>
      </c>
    </row>
    <row r="37" spans="1:5" ht="11.1" customHeight="1">
      <c r="A37" s="190">
        <v>11</v>
      </c>
      <c r="B37" s="193" t="s">
        <v>334</v>
      </c>
      <c r="C37" s="258">
        <v>2</v>
      </c>
      <c r="D37" s="191">
        <f t="shared" si="0"/>
        <v>0.16094565079958084</v>
      </c>
      <c r="E37" s="191">
        <f>D37/12</f>
        <v>1.3412137566631737E-2</v>
      </c>
    </row>
    <row r="38" spans="1:5" ht="11.1" customHeight="1">
      <c r="A38" s="190">
        <v>12</v>
      </c>
      <c r="B38" s="174" t="s">
        <v>267</v>
      </c>
      <c r="C38" s="258">
        <v>3.23</v>
      </c>
      <c r="D38" s="191">
        <f t="shared" si="0"/>
        <v>0.25992722604132307</v>
      </c>
      <c r="E38" s="191">
        <f t="shared" si="1"/>
        <v>2.1660602170110257E-2</v>
      </c>
    </row>
    <row r="39" spans="1:5" ht="11.1" customHeight="1">
      <c r="A39" s="190">
        <v>13</v>
      </c>
      <c r="B39" s="174" t="s">
        <v>363</v>
      </c>
      <c r="C39" s="258">
        <v>120</v>
      </c>
      <c r="D39" s="191">
        <f t="shared" si="0"/>
        <v>9.6567390479748507</v>
      </c>
      <c r="E39" s="191">
        <f t="shared" si="1"/>
        <v>0.80472825399790426</v>
      </c>
    </row>
    <row r="40" spans="1:5" ht="11.1" customHeight="1">
      <c r="A40" s="190">
        <v>14</v>
      </c>
      <c r="B40" s="174" t="s">
        <v>288</v>
      </c>
      <c r="C40" s="258">
        <v>30</v>
      </c>
      <c r="D40" s="191">
        <f t="shared" si="0"/>
        <v>2.4141847619937127</v>
      </c>
      <c r="E40" s="191">
        <f t="shared" si="1"/>
        <v>0.20118206349947607</v>
      </c>
    </row>
    <row r="41" spans="1:5" ht="11.1" customHeight="1">
      <c r="A41" s="190">
        <v>15</v>
      </c>
      <c r="B41" s="174" t="s">
        <v>289</v>
      </c>
      <c r="C41" s="258">
        <v>20.88</v>
      </c>
      <c r="D41" s="191">
        <f t="shared" si="0"/>
        <v>1.680272594347624</v>
      </c>
      <c r="E41" s="191">
        <f t="shared" si="1"/>
        <v>0.14002271619563533</v>
      </c>
    </row>
    <row r="42" spans="1:5" ht="11.1" customHeight="1">
      <c r="A42" s="190">
        <v>16</v>
      </c>
      <c r="B42" s="193" t="s">
        <v>335</v>
      </c>
      <c r="C42" s="258">
        <v>30.9</v>
      </c>
      <c r="D42" s="191">
        <f t="shared" si="0"/>
        <v>2.4866103048535235</v>
      </c>
      <c r="E42" s="191">
        <f>D42/12</f>
        <v>0.20721752540446028</v>
      </c>
    </row>
    <row r="43" spans="1:5" ht="11.1" customHeight="1">
      <c r="A43" s="190">
        <v>17</v>
      </c>
      <c r="B43" s="174" t="s">
        <v>292</v>
      </c>
      <c r="C43" s="258">
        <v>12.49</v>
      </c>
      <c r="D43" s="191">
        <f t="shared" si="0"/>
        <v>1.0051055892433824</v>
      </c>
      <c r="E43" s="191">
        <f t="shared" si="1"/>
        <v>8.3758799103615209E-2</v>
      </c>
    </row>
    <row r="44" spans="1:5" ht="11.1" customHeight="1">
      <c r="A44" s="190">
        <v>18</v>
      </c>
      <c r="B44" s="174" t="s">
        <v>181</v>
      </c>
      <c r="C44" s="258">
        <v>16.18</v>
      </c>
      <c r="D44" s="191">
        <f t="shared" si="0"/>
        <v>1.3020503149686089</v>
      </c>
      <c r="E44" s="191">
        <f t="shared" si="1"/>
        <v>0.10850419291405074</v>
      </c>
    </row>
    <row r="45" spans="1:5" ht="11.1" customHeight="1">
      <c r="A45" s="190">
        <v>19</v>
      </c>
      <c r="B45" s="174" t="s">
        <v>183</v>
      </c>
      <c r="C45" s="258">
        <v>10</v>
      </c>
      <c r="D45" s="191">
        <f t="shared" si="0"/>
        <v>0.80472825399790426</v>
      </c>
      <c r="E45" s="191">
        <f t="shared" si="1"/>
        <v>6.7060687833158689E-2</v>
      </c>
    </row>
    <row r="46" spans="1:5" ht="11.1" customHeight="1">
      <c r="A46" s="190">
        <v>20</v>
      </c>
      <c r="B46" s="174" t="s">
        <v>184</v>
      </c>
      <c r="C46" s="258">
        <v>47.63</v>
      </c>
      <c r="D46" s="191">
        <f t="shared" si="0"/>
        <v>3.8329206737920178</v>
      </c>
      <c r="E46" s="191">
        <f t="shared" si="1"/>
        <v>0.31941005614933482</v>
      </c>
    </row>
    <row r="47" spans="1:5" ht="11.1" customHeight="1">
      <c r="A47" s="190">
        <v>21</v>
      </c>
      <c r="B47" s="174" t="s">
        <v>269</v>
      </c>
      <c r="C47" s="258">
        <v>19.84</v>
      </c>
      <c r="D47" s="191">
        <f t="shared" si="0"/>
        <v>1.596580855931842</v>
      </c>
      <c r="E47" s="191">
        <f t="shared" si="1"/>
        <v>0.13304840466098683</v>
      </c>
    </row>
    <row r="48" spans="1:5" ht="11.1" customHeight="1">
      <c r="A48" s="190">
        <v>22</v>
      </c>
      <c r="B48" s="174" t="s">
        <v>268</v>
      </c>
      <c r="C48" s="258">
        <v>193.49</v>
      </c>
      <c r="D48" s="191">
        <f t="shared" si="0"/>
        <v>15.570686986605448</v>
      </c>
      <c r="E48" s="191">
        <f t="shared" si="1"/>
        <v>1.2975572488837874</v>
      </c>
    </row>
    <row r="49" spans="1:5" ht="11.1" customHeight="1">
      <c r="A49" s="190">
        <v>23</v>
      </c>
      <c r="B49" s="174" t="s">
        <v>270</v>
      </c>
      <c r="C49" s="258">
        <v>9.91</v>
      </c>
      <c r="D49" s="191">
        <f t="shared" si="0"/>
        <v>0.79748569971192307</v>
      </c>
      <c r="E49" s="191">
        <f t="shared" si="1"/>
        <v>6.6457141642660256E-2</v>
      </c>
    </row>
    <row r="50" spans="1:5" ht="11.1" customHeight="1">
      <c r="A50" s="190">
        <v>24</v>
      </c>
      <c r="B50" s="193" t="s">
        <v>364</v>
      </c>
      <c r="C50" s="263">
        <v>3.44</v>
      </c>
      <c r="D50" s="218">
        <f t="shared" si="0"/>
        <v>0.27682651937527902</v>
      </c>
      <c r="E50" s="218">
        <f t="shared" si="1"/>
        <v>2.3068876614606586E-2</v>
      </c>
    </row>
    <row r="51" spans="1:5" ht="11.1" customHeight="1">
      <c r="A51" s="190">
        <v>25</v>
      </c>
      <c r="B51" s="174" t="s">
        <v>271</v>
      </c>
      <c r="C51" s="258">
        <v>41</v>
      </c>
      <c r="D51" s="191">
        <f t="shared" si="0"/>
        <v>3.2993858413914068</v>
      </c>
      <c r="E51" s="191">
        <f t="shared" si="1"/>
        <v>0.27494882011595057</v>
      </c>
    </row>
    <row r="52" spans="1:5" ht="11.1" customHeight="1">
      <c r="A52" s="190">
        <v>26</v>
      </c>
      <c r="B52" s="174" t="s">
        <v>281</v>
      </c>
      <c r="C52" s="258">
        <v>3</v>
      </c>
      <c r="D52" s="191">
        <f t="shared" si="0"/>
        <v>0.24141847619937126</v>
      </c>
      <c r="E52" s="191">
        <f>D52/12</f>
        <v>2.0118206349947605E-2</v>
      </c>
    </row>
    <row r="53" spans="1:5" ht="11.1" customHeight="1">
      <c r="A53" s="190">
        <v>27</v>
      </c>
      <c r="B53" s="174" t="s">
        <v>273</v>
      </c>
      <c r="C53" s="258">
        <v>49.94</v>
      </c>
      <c r="D53" s="191">
        <f t="shared" si="0"/>
        <v>4.0188129004655337</v>
      </c>
      <c r="E53" s="191">
        <f t="shared" si="1"/>
        <v>0.33490107503879446</v>
      </c>
    </row>
    <row r="54" spans="1:5" ht="11.1" customHeight="1">
      <c r="A54" s="190">
        <v>28</v>
      </c>
      <c r="B54" s="174" t="s">
        <v>272</v>
      </c>
      <c r="C54" s="258">
        <v>4.91</v>
      </c>
      <c r="D54" s="191">
        <f t="shared" si="0"/>
        <v>0.39512157271297099</v>
      </c>
      <c r="E54" s="191">
        <f t="shared" si="1"/>
        <v>3.2926797726080918E-2</v>
      </c>
    </row>
    <row r="55" spans="1:5" ht="11.1" customHeight="1">
      <c r="A55" s="190">
        <v>29</v>
      </c>
      <c r="B55" s="174" t="s">
        <v>309</v>
      </c>
      <c r="C55" s="258">
        <v>19.73</v>
      </c>
      <c r="D55" s="191">
        <f t="shared" si="0"/>
        <v>1.5877288451378648</v>
      </c>
      <c r="E55" s="191">
        <f t="shared" si="1"/>
        <v>0.13231073709482208</v>
      </c>
    </row>
    <row r="56" spans="1:5" ht="11.1" customHeight="1">
      <c r="A56" s="190">
        <v>30</v>
      </c>
      <c r="B56" s="174" t="s">
        <v>274</v>
      </c>
      <c r="C56" s="258">
        <v>2</v>
      </c>
      <c r="D56" s="191">
        <f t="shared" si="0"/>
        <v>0.16094565079958084</v>
      </c>
      <c r="E56" s="191">
        <f t="shared" si="1"/>
        <v>1.3412137566631737E-2</v>
      </c>
    </row>
    <row r="57" spans="1:5" ht="11.1" customHeight="1">
      <c r="A57" s="190">
        <v>31</v>
      </c>
      <c r="B57" s="193" t="s">
        <v>182</v>
      </c>
      <c r="C57" s="258">
        <v>4</v>
      </c>
      <c r="D57" s="191">
        <f t="shared" si="0"/>
        <v>0.32189130159916168</v>
      </c>
      <c r="E57" s="191">
        <f t="shared" si="1"/>
        <v>2.6824275133263475E-2</v>
      </c>
    </row>
    <row r="58" spans="1:5" ht="11.1" customHeight="1">
      <c r="A58" s="190">
        <v>32</v>
      </c>
      <c r="B58" s="193" t="s">
        <v>278</v>
      </c>
      <c r="C58" s="258">
        <v>1.05</v>
      </c>
      <c r="D58" s="191">
        <f t="shared" si="0"/>
        <v>8.4496466669779946E-2</v>
      </c>
      <c r="E58" s="191">
        <f t="shared" si="1"/>
        <v>7.0413722224816622E-3</v>
      </c>
    </row>
    <row r="59" spans="1:5" ht="11.1" customHeight="1">
      <c r="A59" s="190">
        <v>33</v>
      </c>
      <c r="B59" s="174" t="s">
        <v>275</v>
      </c>
      <c r="C59" s="258">
        <v>1</v>
      </c>
      <c r="D59" s="191">
        <f t="shared" si="0"/>
        <v>8.0472825399790421E-2</v>
      </c>
      <c r="E59" s="191">
        <f t="shared" si="1"/>
        <v>6.7060687833158687E-3</v>
      </c>
    </row>
    <row r="60" spans="1:5" ht="11.1" customHeight="1">
      <c r="A60" s="190">
        <v>34</v>
      </c>
      <c r="B60" s="174" t="s">
        <v>310</v>
      </c>
      <c r="C60" s="258">
        <v>4</v>
      </c>
      <c r="D60" s="191">
        <f t="shared" si="0"/>
        <v>0.32189130159916168</v>
      </c>
      <c r="E60" s="191">
        <f>D60/12</f>
        <v>2.6824275133263475E-2</v>
      </c>
    </row>
    <row r="61" spans="1:5" s="166" customFormat="1" ht="11.1" customHeight="1">
      <c r="A61" s="190">
        <v>35</v>
      </c>
      <c r="B61" s="174" t="s">
        <v>276</v>
      </c>
      <c r="C61" s="258">
        <v>21.13</v>
      </c>
      <c r="D61" s="191">
        <f t="shared" si="0"/>
        <v>1.7003908006975714</v>
      </c>
      <c r="E61" s="191">
        <f t="shared" si="1"/>
        <v>0.14169923339146429</v>
      </c>
    </row>
    <row r="62" spans="1:5" ht="11.1" customHeight="1">
      <c r="A62" s="190">
        <v>36</v>
      </c>
      <c r="B62" s="174" t="s">
        <v>340</v>
      </c>
      <c r="C62" s="258">
        <v>169.99</v>
      </c>
      <c r="D62" s="191">
        <f t="shared" si="0"/>
        <v>13.679575589710375</v>
      </c>
      <c r="E62" s="191">
        <f t="shared" si="1"/>
        <v>1.1399646324758645</v>
      </c>
    </row>
    <row r="63" spans="1:5" ht="11.1" customHeight="1">
      <c r="A63" s="190">
        <v>37</v>
      </c>
      <c r="B63" s="174" t="s">
        <v>341</v>
      </c>
      <c r="C63" s="258">
        <v>5</v>
      </c>
      <c r="D63" s="191">
        <f t="shared" si="0"/>
        <v>0.40236412699895213</v>
      </c>
      <c r="E63" s="191">
        <f t="shared" si="1"/>
        <v>3.3530343916579344E-2</v>
      </c>
    </row>
    <row r="64" spans="1:5" ht="11.1" customHeight="1">
      <c r="A64" s="190">
        <v>38</v>
      </c>
      <c r="B64" s="174" t="s">
        <v>277</v>
      </c>
      <c r="C64" s="263">
        <v>25</v>
      </c>
      <c r="D64" s="191">
        <f t="shared" si="0"/>
        <v>2.0118206349947605</v>
      </c>
      <c r="E64" s="191">
        <f>D64/12</f>
        <v>0.16765171958289671</v>
      </c>
    </row>
    <row r="65" spans="1:5" ht="11.1" customHeight="1">
      <c r="A65" s="190">
        <v>39</v>
      </c>
      <c r="B65" s="174" t="s">
        <v>293</v>
      </c>
      <c r="C65" s="258">
        <v>2</v>
      </c>
      <c r="D65" s="191">
        <f t="shared" si="0"/>
        <v>0.16094565079958084</v>
      </c>
      <c r="E65" s="191">
        <f t="shared" si="1"/>
        <v>1.3412137566631737E-2</v>
      </c>
    </row>
    <row r="66" spans="1:5" ht="11.1" customHeight="1">
      <c r="A66" s="188" t="s">
        <v>336</v>
      </c>
      <c r="B66" s="173" t="s">
        <v>337</v>
      </c>
      <c r="C66" s="222" t="s">
        <v>279</v>
      </c>
      <c r="D66" s="191"/>
      <c r="E66" s="191"/>
    </row>
    <row r="67" spans="1:5" ht="11.1" customHeight="1">
      <c r="A67" s="190">
        <v>40</v>
      </c>
      <c r="B67" s="174" t="s">
        <v>338</v>
      </c>
      <c r="C67" s="258">
        <v>25</v>
      </c>
      <c r="D67" s="191">
        <f>C67/$C$71*$D$13</f>
        <v>2.0118206349947605</v>
      </c>
      <c r="E67" s="191">
        <f>D67/12</f>
        <v>0.16765171958289671</v>
      </c>
    </row>
    <row r="68" spans="1:5" ht="11.1" customHeight="1">
      <c r="A68" s="190">
        <v>41</v>
      </c>
      <c r="B68" s="174" t="s">
        <v>339</v>
      </c>
      <c r="C68" s="258">
        <v>5</v>
      </c>
      <c r="D68" s="191">
        <f>C68/$C$71*$D$13</f>
        <v>0.40236412699895213</v>
      </c>
      <c r="E68" s="191">
        <f>D68/12</f>
        <v>3.3530343916579344E-2</v>
      </c>
    </row>
    <row r="69" spans="1:5" ht="11.1" customHeight="1">
      <c r="A69" s="190">
        <v>42</v>
      </c>
      <c r="B69" s="174" t="s">
        <v>433</v>
      </c>
      <c r="C69" s="258">
        <v>7.5</v>
      </c>
      <c r="D69" s="191">
        <f>C69/$C$71*$D$13</f>
        <v>0.60354619049842817</v>
      </c>
      <c r="E69" s="191">
        <f>D69/12</f>
        <v>5.0295515874869016E-2</v>
      </c>
    </row>
    <row r="70" spans="1:5" ht="11.1" customHeight="1">
      <c r="A70" s="190">
        <v>43</v>
      </c>
      <c r="B70" s="174" t="s">
        <v>365</v>
      </c>
      <c r="C70" s="258">
        <v>20</v>
      </c>
      <c r="D70" s="191">
        <f>C70/$C$71*$D$13</f>
        <v>1.6094565079958085</v>
      </c>
      <c r="E70" s="191">
        <f>D70/12</f>
        <v>0.13412137566631738</v>
      </c>
    </row>
    <row r="71" spans="1:5" ht="11.1" customHeight="1">
      <c r="A71" s="190"/>
      <c r="B71" s="173" t="s">
        <v>238</v>
      </c>
      <c r="C71" s="259">
        <f>SUM(C24:C70)</f>
        <v>4738.2199999999984</v>
      </c>
      <c r="D71" s="194">
        <f>SUM(D24:D70)</f>
        <v>381.29795076579518</v>
      </c>
      <c r="E71" s="194">
        <f>SUM(E24:E70)</f>
        <v>31.774829230482919</v>
      </c>
    </row>
    <row r="72" spans="1:5" ht="11.1" customHeight="1">
      <c r="A72" s="188" t="s">
        <v>24</v>
      </c>
      <c r="B72" s="166" t="s">
        <v>353</v>
      </c>
      <c r="D72" s="186">
        <f>D14</f>
        <v>381.29795076579484</v>
      </c>
    </row>
    <row r="73" spans="1:5" ht="11.1" customHeight="1">
      <c r="A73" s="190"/>
      <c r="B73" s="195"/>
      <c r="C73" s="188" t="s">
        <v>193</v>
      </c>
      <c r="D73" s="191"/>
      <c r="E73" s="174"/>
    </row>
    <row r="74" spans="1:5" ht="11.1" customHeight="1">
      <c r="A74" s="190">
        <v>44</v>
      </c>
      <c r="B74" s="195" t="s">
        <v>185</v>
      </c>
      <c r="C74" s="196">
        <v>34.9</v>
      </c>
      <c r="D74" s="191">
        <f>C74/100*$D$14</f>
        <v>133.07298481726238</v>
      </c>
      <c r="E74" s="191">
        <f>D74/12</f>
        <v>11.089415401438531</v>
      </c>
    </row>
    <row r="75" spans="1:5" ht="11.1" customHeight="1">
      <c r="A75" s="190">
        <v>45</v>
      </c>
      <c r="B75" s="195" t="s">
        <v>186</v>
      </c>
      <c r="C75" s="196">
        <v>23.62</v>
      </c>
      <c r="D75" s="191">
        <f>C75/100*$D$14</f>
        <v>90.062575970880744</v>
      </c>
      <c r="E75" s="191">
        <f>D75/12</f>
        <v>7.5052146642400617</v>
      </c>
    </row>
    <row r="76" spans="1:5" ht="11.1" customHeight="1">
      <c r="A76" s="190">
        <v>46</v>
      </c>
      <c r="B76" s="195" t="s">
        <v>188</v>
      </c>
      <c r="C76" s="196">
        <v>27.4</v>
      </c>
      <c r="D76" s="191">
        <f>C76/100*$D$14</f>
        <v>104.47563850982777</v>
      </c>
      <c r="E76" s="191">
        <f>D76/12</f>
        <v>8.7063032091523151</v>
      </c>
    </row>
    <row r="77" spans="1:5" ht="11.1" customHeight="1">
      <c r="A77" s="190">
        <v>47</v>
      </c>
      <c r="B77" s="195" t="s">
        <v>187</v>
      </c>
      <c r="C77" s="196">
        <v>14.08</v>
      </c>
      <c r="D77" s="191">
        <f>C77/100*$D$14</f>
        <v>53.686751467823917</v>
      </c>
      <c r="E77" s="191">
        <f>D77/12</f>
        <v>4.4738959556519928</v>
      </c>
    </row>
    <row r="78" spans="1:5" ht="11.1" customHeight="1">
      <c r="A78" s="190"/>
      <c r="B78" s="197" t="s">
        <v>238</v>
      </c>
      <c r="C78" s="222">
        <f>SUM(C74:C77)</f>
        <v>99.999999999999986</v>
      </c>
      <c r="D78" s="194">
        <f>SUM(D74:D77)</f>
        <v>381.29795076579478</v>
      </c>
      <c r="E78" s="194">
        <f>SUM(E74:E77)</f>
        <v>31.774829230482904</v>
      </c>
    </row>
    <row r="80" spans="1:5" ht="12.75">
      <c r="B80" s="308"/>
      <c r="C80" s="309"/>
    </row>
    <row r="81" spans="1:5" ht="12.75">
      <c r="B81" s="308"/>
      <c r="C81" s="309"/>
    </row>
    <row r="82" spans="1:5" ht="12.75">
      <c r="B82" s="308"/>
      <c r="C82" s="309"/>
    </row>
    <row r="83" spans="1:5" ht="12.75">
      <c r="B83" s="308"/>
      <c r="C83" s="309"/>
    </row>
    <row r="88" spans="1:5">
      <c r="A88" s="166" t="s">
        <v>194</v>
      </c>
      <c r="D88" s="186">
        <f>D9</f>
        <v>211.83219486988602</v>
      </c>
    </row>
    <row r="89" spans="1:5">
      <c r="A89" s="166" t="s">
        <v>354</v>
      </c>
      <c r="D89" s="186">
        <f>D88/2</f>
        <v>105.91609743494301</v>
      </c>
    </row>
    <row r="90" spans="1:5" ht="3.75" customHeight="1"/>
    <row r="91" spans="1:5" ht="10.5" customHeight="1">
      <c r="E91" s="261" t="s">
        <v>315</v>
      </c>
    </row>
    <row r="92" spans="1:5" s="166" customFormat="1" ht="9.75" customHeight="1">
      <c r="A92" s="367" t="s">
        <v>74</v>
      </c>
      <c r="B92" s="169" t="s">
        <v>22</v>
      </c>
      <c r="C92" s="370" t="s">
        <v>279</v>
      </c>
      <c r="D92" s="370" t="s">
        <v>189</v>
      </c>
      <c r="E92" s="370" t="s">
        <v>191</v>
      </c>
    </row>
    <row r="93" spans="1:5" s="166" customFormat="1" ht="6" customHeight="1">
      <c r="A93" s="368"/>
      <c r="B93" s="371"/>
      <c r="C93" s="370"/>
      <c r="D93" s="370"/>
      <c r="E93" s="370"/>
    </row>
    <row r="94" spans="1:5" s="166" customFormat="1">
      <c r="A94" s="369"/>
      <c r="B94" s="372"/>
      <c r="C94" s="370"/>
      <c r="D94" s="187" t="s">
        <v>190</v>
      </c>
      <c r="E94" s="187" t="s">
        <v>192</v>
      </c>
    </row>
    <row r="95" spans="1:5" ht="11.1" customHeight="1">
      <c r="A95" s="188" t="s">
        <v>39</v>
      </c>
      <c r="B95" s="189" t="s">
        <v>280</v>
      </c>
      <c r="C95" s="170"/>
      <c r="D95" s="191"/>
      <c r="E95" s="191"/>
    </row>
    <row r="96" spans="1:5" ht="11.1" customHeight="1">
      <c r="A96" s="190">
        <v>1</v>
      </c>
      <c r="B96" s="174" t="s">
        <v>17</v>
      </c>
      <c r="C96" s="258">
        <v>1800</v>
      </c>
      <c r="D96" s="191">
        <f>C96/$C$143*$D$89</f>
        <v>40.236412699895212</v>
      </c>
      <c r="E96" s="191">
        <f>D96/12</f>
        <v>3.3530343916579342</v>
      </c>
    </row>
    <row r="97" spans="1:5" ht="11.1" customHeight="1">
      <c r="A97" s="190">
        <v>2</v>
      </c>
      <c r="B97" s="174" t="s">
        <v>18</v>
      </c>
      <c r="C97" s="258">
        <v>420</v>
      </c>
      <c r="D97" s="191">
        <f>C97/$C$143*$D$89</f>
        <v>9.3884962966422165</v>
      </c>
      <c r="E97" s="191">
        <f>D97/12</f>
        <v>0.78237469138685134</v>
      </c>
    </row>
    <row r="98" spans="1:5" ht="11.1" customHeight="1">
      <c r="A98" s="190">
        <v>3</v>
      </c>
      <c r="B98" s="174" t="s">
        <v>19</v>
      </c>
      <c r="C98" s="258">
        <v>460</v>
      </c>
      <c r="D98" s="191">
        <f>C98/$C$143*$D$89</f>
        <v>10.282638801084332</v>
      </c>
      <c r="E98" s="191">
        <f>D98/12</f>
        <v>0.85688656675702768</v>
      </c>
    </row>
    <row r="99" spans="1:5" ht="11.1" customHeight="1">
      <c r="A99" s="188" t="s">
        <v>41</v>
      </c>
      <c r="B99" s="173" t="s">
        <v>290</v>
      </c>
      <c r="C99" s="258"/>
      <c r="D99" s="191"/>
      <c r="E99" s="191"/>
    </row>
    <row r="100" spans="1:5" ht="11.1" customHeight="1">
      <c r="A100" s="190">
        <v>4</v>
      </c>
      <c r="B100" s="174" t="s">
        <v>20</v>
      </c>
      <c r="C100" s="258">
        <v>20</v>
      </c>
      <c r="D100" s="191">
        <f>C100/$C$143*$D$89</f>
        <v>0.44707125222105792</v>
      </c>
      <c r="E100" s="191">
        <f>D100/12</f>
        <v>3.7255937685088163E-2</v>
      </c>
    </row>
    <row r="101" spans="1:5" ht="11.1" customHeight="1">
      <c r="A101" s="190">
        <v>5</v>
      </c>
      <c r="B101" s="174" t="s">
        <v>343</v>
      </c>
      <c r="C101" s="258">
        <v>37</v>
      </c>
      <c r="D101" s="191">
        <f>C101/$C$143*$D$89</f>
        <v>0.82708181660895708</v>
      </c>
      <c r="E101" s="191">
        <f>D101/12</f>
        <v>6.8923484717413094E-2</v>
      </c>
    </row>
    <row r="102" spans="1:5" ht="11.1" customHeight="1">
      <c r="A102" s="190">
        <v>6</v>
      </c>
      <c r="B102" s="174" t="s">
        <v>291</v>
      </c>
      <c r="C102" s="258">
        <v>20</v>
      </c>
      <c r="D102" s="191">
        <f>C102/$C$143*$D$89</f>
        <v>0.44707125222105792</v>
      </c>
      <c r="E102" s="191">
        <f>D102/12</f>
        <v>3.7255937685088163E-2</v>
      </c>
    </row>
    <row r="103" spans="1:5" ht="11.1" customHeight="1">
      <c r="A103" s="188" t="s">
        <v>265</v>
      </c>
      <c r="B103" s="173" t="s">
        <v>264</v>
      </c>
      <c r="C103" s="258"/>
      <c r="D103" s="191"/>
      <c r="E103" s="191"/>
    </row>
    <row r="104" spans="1:5" ht="11.1" customHeight="1">
      <c r="A104" s="190">
        <v>7</v>
      </c>
      <c r="B104" s="174" t="s">
        <v>308</v>
      </c>
      <c r="C104" s="258">
        <v>350</v>
      </c>
      <c r="D104" s="191">
        <f>C104/$C$143*$D$89</f>
        <v>7.8237469138685132</v>
      </c>
      <c r="E104" s="191">
        <f>D104/12</f>
        <v>0.6519789094890428</v>
      </c>
    </row>
    <row r="105" spans="1:5" ht="11.1" customHeight="1">
      <c r="A105" s="190">
        <v>8</v>
      </c>
      <c r="B105" s="174" t="s">
        <v>342</v>
      </c>
      <c r="C105" s="258">
        <v>600</v>
      </c>
      <c r="D105" s="191">
        <f>C105/$C$143*$D$89</f>
        <v>13.412137566631737</v>
      </c>
      <c r="E105" s="191">
        <f>D105/12</f>
        <v>1.1176781305526446</v>
      </c>
    </row>
    <row r="106" spans="1:5" ht="11.1" customHeight="1">
      <c r="A106" s="190">
        <v>9</v>
      </c>
      <c r="B106" s="174" t="s">
        <v>362</v>
      </c>
      <c r="C106" s="258">
        <v>60</v>
      </c>
      <c r="D106" s="191">
        <f>C106/$C$143*$D$89</f>
        <v>1.3412137566631737</v>
      </c>
      <c r="E106" s="191">
        <f>D106/12</f>
        <v>0.11176781305526447</v>
      </c>
    </row>
    <row r="107" spans="1:5" ht="27.75" customHeight="1">
      <c r="A107" s="171" t="s">
        <v>266</v>
      </c>
      <c r="B107" s="192" t="s">
        <v>21</v>
      </c>
      <c r="C107" s="170" t="s">
        <v>434</v>
      </c>
      <c r="D107" s="191"/>
      <c r="E107" s="191"/>
    </row>
    <row r="108" spans="1:5" ht="11.1" customHeight="1">
      <c r="A108" s="190">
        <v>10</v>
      </c>
      <c r="B108" s="174" t="s">
        <v>311</v>
      </c>
      <c r="C108" s="258">
        <v>39.979999999999997</v>
      </c>
      <c r="D108" s="191">
        <f t="shared" ref="D108:D137" si="2">C108/$C$143*$D$89</f>
        <v>0.89369543318989464</v>
      </c>
      <c r="E108" s="191">
        <f t="shared" ref="E108:E134" si="3">D108/12</f>
        <v>7.4474619432491215E-2</v>
      </c>
    </row>
    <row r="109" spans="1:5" ht="11.1" customHeight="1">
      <c r="A109" s="190">
        <v>11</v>
      </c>
      <c r="B109" s="193" t="s">
        <v>334</v>
      </c>
      <c r="C109" s="258">
        <v>2</v>
      </c>
      <c r="D109" s="191">
        <f t="shared" si="2"/>
        <v>4.4707125222105792E-2</v>
      </c>
      <c r="E109" s="191">
        <f>D109/12</f>
        <v>3.7255937685088162E-3</v>
      </c>
    </row>
    <row r="110" spans="1:5" ht="11.1" customHeight="1">
      <c r="A110" s="190">
        <v>12</v>
      </c>
      <c r="B110" s="174" t="s">
        <v>267</v>
      </c>
      <c r="C110" s="258">
        <v>3.23</v>
      </c>
      <c r="D110" s="191">
        <f t="shared" si="2"/>
        <v>7.2202007233700849E-2</v>
      </c>
      <c r="E110" s="191">
        <f t="shared" si="3"/>
        <v>6.0168339361417371E-3</v>
      </c>
    </row>
    <row r="111" spans="1:5" ht="11.1" customHeight="1">
      <c r="A111" s="190">
        <v>13</v>
      </c>
      <c r="B111" s="174" t="s">
        <v>363</v>
      </c>
      <c r="C111" s="258">
        <v>120</v>
      </c>
      <c r="D111" s="191">
        <f t="shared" si="2"/>
        <v>2.6824275133263473</v>
      </c>
      <c r="E111" s="191">
        <f>D111/12</f>
        <v>0.22353562611052893</v>
      </c>
    </row>
    <row r="112" spans="1:5" s="166" customFormat="1" ht="11.1" customHeight="1">
      <c r="A112" s="190">
        <v>14</v>
      </c>
      <c r="B112" s="174" t="s">
        <v>288</v>
      </c>
      <c r="C112" s="258">
        <v>30</v>
      </c>
      <c r="D112" s="191">
        <f t="shared" si="2"/>
        <v>0.67060687833158683</v>
      </c>
      <c r="E112" s="191">
        <f t="shared" si="3"/>
        <v>5.5883906527632234E-2</v>
      </c>
    </row>
    <row r="113" spans="1:5" ht="11.1" customHeight="1">
      <c r="A113" s="190">
        <v>15</v>
      </c>
      <c r="B113" s="174" t="s">
        <v>289</v>
      </c>
      <c r="C113" s="258">
        <v>20.88</v>
      </c>
      <c r="D113" s="191">
        <f t="shared" si="2"/>
        <v>0.46674238731878448</v>
      </c>
      <c r="E113" s="191">
        <f t="shared" si="3"/>
        <v>3.889519894323204E-2</v>
      </c>
    </row>
    <row r="114" spans="1:5" ht="11.1" customHeight="1">
      <c r="A114" s="190">
        <v>16</v>
      </c>
      <c r="B114" s="193" t="s">
        <v>335</v>
      </c>
      <c r="C114" s="258">
        <v>30.9</v>
      </c>
      <c r="D114" s="191">
        <f t="shared" si="2"/>
        <v>0.69072508468153437</v>
      </c>
      <c r="E114" s="191">
        <f>D114/12</f>
        <v>5.75604237234612E-2</v>
      </c>
    </row>
    <row r="115" spans="1:5" ht="11.1" customHeight="1">
      <c r="A115" s="190">
        <v>17</v>
      </c>
      <c r="B115" s="174" t="s">
        <v>292</v>
      </c>
      <c r="C115" s="258">
        <v>12.49</v>
      </c>
      <c r="D115" s="191">
        <f t="shared" si="2"/>
        <v>0.27919599701205067</v>
      </c>
      <c r="E115" s="191">
        <f t="shared" si="3"/>
        <v>2.3266333084337554E-2</v>
      </c>
    </row>
    <row r="116" spans="1:5" ht="11.1" customHeight="1">
      <c r="A116" s="190">
        <v>18</v>
      </c>
      <c r="B116" s="174" t="s">
        <v>181</v>
      </c>
      <c r="C116" s="258">
        <v>16.18</v>
      </c>
      <c r="D116" s="191">
        <f t="shared" si="2"/>
        <v>0.36168064304683584</v>
      </c>
      <c r="E116" s="191">
        <f t="shared" si="3"/>
        <v>3.0140053587236319E-2</v>
      </c>
    </row>
    <row r="117" spans="1:5" ht="11.1" customHeight="1">
      <c r="A117" s="190">
        <v>19</v>
      </c>
      <c r="B117" s="174" t="s">
        <v>183</v>
      </c>
      <c r="C117" s="258">
        <v>10</v>
      </c>
      <c r="D117" s="191">
        <f t="shared" si="2"/>
        <v>0.22353562611052896</v>
      </c>
      <c r="E117" s="191">
        <f t="shared" si="3"/>
        <v>1.8627968842544081E-2</v>
      </c>
    </row>
    <row r="118" spans="1:5" ht="11.1" customHeight="1">
      <c r="A118" s="190">
        <v>20</v>
      </c>
      <c r="B118" s="174" t="s">
        <v>184</v>
      </c>
      <c r="C118" s="258">
        <v>47.63</v>
      </c>
      <c r="D118" s="191">
        <f t="shared" si="2"/>
        <v>1.0647001871644495</v>
      </c>
      <c r="E118" s="191">
        <f t="shared" si="3"/>
        <v>8.8725015597037452E-2</v>
      </c>
    </row>
    <row r="119" spans="1:5" ht="11.1" customHeight="1">
      <c r="A119" s="190">
        <v>21</v>
      </c>
      <c r="B119" s="174" t="s">
        <v>269</v>
      </c>
      <c r="C119" s="258">
        <v>19.84</v>
      </c>
      <c r="D119" s="191">
        <f t="shared" si="2"/>
        <v>0.44349468220328947</v>
      </c>
      <c r="E119" s="191">
        <f t="shared" si="3"/>
        <v>3.6957890183607456E-2</v>
      </c>
    </row>
    <row r="120" spans="1:5" ht="11.1" customHeight="1">
      <c r="A120" s="190">
        <v>22</v>
      </c>
      <c r="B120" s="174" t="s">
        <v>268</v>
      </c>
      <c r="C120" s="258">
        <v>193.49</v>
      </c>
      <c r="D120" s="191">
        <f t="shared" si="2"/>
        <v>4.3251908296126249</v>
      </c>
      <c r="E120" s="191">
        <f t="shared" si="3"/>
        <v>0.36043256913438543</v>
      </c>
    </row>
    <row r="121" spans="1:5" ht="11.1" customHeight="1">
      <c r="A121" s="190">
        <v>23</v>
      </c>
      <c r="B121" s="174" t="s">
        <v>270</v>
      </c>
      <c r="C121" s="258">
        <v>9.91</v>
      </c>
      <c r="D121" s="191">
        <f t="shared" si="2"/>
        <v>0.22152380547553419</v>
      </c>
      <c r="E121" s="191">
        <f t="shared" si="3"/>
        <v>1.8460317122961183E-2</v>
      </c>
    </row>
    <row r="122" spans="1:5" ht="11.1" customHeight="1">
      <c r="A122" s="190">
        <v>24</v>
      </c>
      <c r="B122" s="193" t="s">
        <v>364</v>
      </c>
      <c r="C122" s="263">
        <v>3.44</v>
      </c>
      <c r="D122" s="191">
        <f t="shared" si="2"/>
        <v>7.6896255382021952E-2</v>
      </c>
      <c r="E122" s="191">
        <f>D122/12</f>
        <v>6.4080212818351627E-3</v>
      </c>
    </row>
    <row r="123" spans="1:5" ht="11.1" customHeight="1">
      <c r="A123" s="190">
        <v>25</v>
      </c>
      <c r="B123" s="174" t="s">
        <v>271</v>
      </c>
      <c r="C123" s="258">
        <v>41</v>
      </c>
      <c r="D123" s="191">
        <f t="shared" si="2"/>
        <v>0.91649606705316866</v>
      </c>
      <c r="E123" s="191">
        <f t="shared" si="3"/>
        <v>7.6374672254430717E-2</v>
      </c>
    </row>
    <row r="124" spans="1:5" ht="11.1" customHeight="1">
      <c r="A124" s="190">
        <v>26</v>
      </c>
      <c r="B124" s="174" t="s">
        <v>281</v>
      </c>
      <c r="C124" s="258">
        <v>3</v>
      </c>
      <c r="D124" s="191">
        <f t="shared" si="2"/>
        <v>6.7060687833158689E-2</v>
      </c>
      <c r="E124" s="191">
        <f t="shared" si="3"/>
        <v>5.5883906527632241E-3</v>
      </c>
    </row>
    <row r="125" spans="1:5" ht="11.1" customHeight="1">
      <c r="A125" s="190">
        <v>27</v>
      </c>
      <c r="B125" s="174" t="s">
        <v>273</v>
      </c>
      <c r="C125" s="258">
        <v>49.94</v>
      </c>
      <c r="D125" s="191">
        <f t="shared" si="2"/>
        <v>1.1163369167959816</v>
      </c>
      <c r="E125" s="191">
        <f t="shared" si="3"/>
        <v>9.3028076399665136E-2</v>
      </c>
    </row>
    <row r="126" spans="1:5" ht="11.1" customHeight="1">
      <c r="A126" s="190">
        <v>28</v>
      </c>
      <c r="B126" s="174" t="s">
        <v>272</v>
      </c>
      <c r="C126" s="258">
        <v>4.91</v>
      </c>
      <c r="D126" s="191">
        <f t="shared" si="2"/>
        <v>0.10975599242026972</v>
      </c>
      <c r="E126" s="191">
        <f t="shared" si="3"/>
        <v>9.1463327016891426E-3</v>
      </c>
    </row>
    <row r="127" spans="1:5" ht="11.1" customHeight="1">
      <c r="A127" s="190">
        <v>29</v>
      </c>
      <c r="B127" s="174" t="s">
        <v>309</v>
      </c>
      <c r="C127" s="258">
        <v>19.73</v>
      </c>
      <c r="D127" s="191">
        <f t="shared" si="2"/>
        <v>0.44103579031607359</v>
      </c>
      <c r="E127" s="191">
        <f t="shared" si="3"/>
        <v>3.6752982526339469E-2</v>
      </c>
    </row>
    <row r="128" spans="1:5" ht="11.1" customHeight="1">
      <c r="A128" s="190">
        <v>30</v>
      </c>
      <c r="B128" s="174" t="s">
        <v>274</v>
      </c>
      <c r="C128" s="258">
        <v>2</v>
      </c>
      <c r="D128" s="191">
        <f t="shared" si="2"/>
        <v>4.4707125222105792E-2</v>
      </c>
      <c r="E128" s="191">
        <f t="shared" si="3"/>
        <v>3.7255937685088162E-3</v>
      </c>
    </row>
    <row r="129" spans="1:5" s="166" customFormat="1" ht="11.1" customHeight="1">
      <c r="A129" s="190">
        <v>31</v>
      </c>
      <c r="B129" s="193" t="s">
        <v>182</v>
      </c>
      <c r="C129" s="258">
        <v>4</v>
      </c>
      <c r="D129" s="191">
        <f t="shared" si="2"/>
        <v>8.9414250444211585E-2</v>
      </c>
      <c r="E129" s="191">
        <f t="shared" si="3"/>
        <v>7.4511875370176324E-3</v>
      </c>
    </row>
    <row r="130" spans="1:5" ht="11.1" customHeight="1">
      <c r="A130" s="190">
        <v>32</v>
      </c>
      <c r="B130" s="193" t="s">
        <v>278</v>
      </c>
      <c r="C130" s="258">
        <v>1.05</v>
      </c>
      <c r="D130" s="191">
        <f t="shared" si="2"/>
        <v>2.3471240741605542E-2</v>
      </c>
      <c r="E130" s="191">
        <f t="shared" si="3"/>
        <v>1.9559367284671283E-3</v>
      </c>
    </row>
    <row r="131" spans="1:5" ht="11.1" customHeight="1">
      <c r="A131" s="190">
        <v>33</v>
      </c>
      <c r="B131" s="174" t="s">
        <v>275</v>
      </c>
      <c r="C131" s="258">
        <v>1</v>
      </c>
      <c r="D131" s="191">
        <f t="shared" si="2"/>
        <v>2.2353562611052896E-2</v>
      </c>
      <c r="E131" s="191">
        <f t="shared" si="3"/>
        <v>1.8627968842544081E-3</v>
      </c>
    </row>
    <row r="132" spans="1:5" ht="11.1" customHeight="1">
      <c r="A132" s="190">
        <v>34</v>
      </c>
      <c r="B132" s="174" t="s">
        <v>310</v>
      </c>
      <c r="C132" s="258">
        <v>4</v>
      </c>
      <c r="D132" s="191">
        <f t="shared" si="2"/>
        <v>8.9414250444211585E-2</v>
      </c>
      <c r="E132" s="191">
        <f t="shared" si="3"/>
        <v>7.4511875370176324E-3</v>
      </c>
    </row>
    <row r="133" spans="1:5" ht="11.1" customHeight="1">
      <c r="A133" s="190">
        <v>35</v>
      </c>
      <c r="B133" s="174" t="s">
        <v>276</v>
      </c>
      <c r="C133" s="258">
        <v>21.13</v>
      </c>
      <c r="D133" s="191">
        <f t="shared" si="2"/>
        <v>0.4723307779715476</v>
      </c>
      <c r="E133" s="191">
        <f t="shared" si="3"/>
        <v>3.9360898164295631E-2</v>
      </c>
    </row>
    <row r="134" spans="1:5" ht="11.1" customHeight="1">
      <c r="A134" s="190">
        <v>36</v>
      </c>
      <c r="B134" s="174" t="s">
        <v>340</v>
      </c>
      <c r="C134" s="258">
        <v>169.99</v>
      </c>
      <c r="D134" s="191">
        <f t="shared" si="2"/>
        <v>3.799882108252882</v>
      </c>
      <c r="E134" s="191">
        <f t="shared" si="3"/>
        <v>0.31665684235440683</v>
      </c>
    </row>
    <row r="135" spans="1:5" ht="11.1" customHeight="1">
      <c r="A135" s="190">
        <v>37</v>
      </c>
      <c r="B135" s="174" t="s">
        <v>341</v>
      </c>
      <c r="C135" s="258">
        <v>5</v>
      </c>
      <c r="D135" s="191">
        <f t="shared" si="2"/>
        <v>0.11176781305526448</v>
      </c>
      <c r="E135" s="191">
        <f>D135/12</f>
        <v>9.3139844212720407E-3</v>
      </c>
    </row>
    <row r="136" spans="1:5" ht="11.1" customHeight="1">
      <c r="A136" s="190">
        <v>38</v>
      </c>
      <c r="B136" s="174" t="s">
        <v>277</v>
      </c>
      <c r="C136" s="263">
        <v>25</v>
      </c>
      <c r="D136" s="191">
        <f t="shared" si="2"/>
        <v>0.55883906527632243</v>
      </c>
      <c r="E136" s="191">
        <f>D136/12</f>
        <v>4.6569922106360205E-2</v>
      </c>
    </row>
    <row r="137" spans="1:5" ht="11.1" customHeight="1">
      <c r="A137" s="190">
        <v>39</v>
      </c>
      <c r="B137" s="174" t="s">
        <v>293</v>
      </c>
      <c r="C137" s="258">
        <v>2</v>
      </c>
      <c r="D137" s="191">
        <f t="shared" si="2"/>
        <v>4.4707125222105792E-2</v>
      </c>
      <c r="E137" s="191">
        <f>D137/12</f>
        <v>3.7255937685088162E-3</v>
      </c>
    </row>
    <row r="138" spans="1:5" ht="11.1" customHeight="1">
      <c r="A138" s="188" t="s">
        <v>336</v>
      </c>
      <c r="B138" s="173" t="s">
        <v>337</v>
      </c>
      <c r="C138" s="222" t="s">
        <v>279</v>
      </c>
      <c r="D138" s="191"/>
      <c r="E138" s="191"/>
    </row>
    <row r="139" spans="1:5" ht="11.1" customHeight="1">
      <c r="A139" s="190">
        <v>40</v>
      </c>
      <c r="B139" s="174" t="s">
        <v>338</v>
      </c>
      <c r="C139" s="258">
        <v>25</v>
      </c>
      <c r="D139" s="191">
        <f>C139/$C$143*$D$89</f>
        <v>0.55883906527632243</v>
      </c>
      <c r="E139" s="191">
        <f>D139/12</f>
        <v>4.6569922106360205E-2</v>
      </c>
    </row>
    <row r="140" spans="1:5" ht="11.1" customHeight="1">
      <c r="A140" s="190">
        <v>41</v>
      </c>
      <c r="B140" s="174" t="s">
        <v>339</v>
      </c>
      <c r="C140" s="258">
        <v>5</v>
      </c>
      <c r="D140" s="191">
        <f>C140/$C$143*$D$89</f>
        <v>0.11176781305526448</v>
      </c>
      <c r="E140" s="191">
        <f>D140/12</f>
        <v>9.3139844212720407E-3</v>
      </c>
    </row>
    <row r="141" spans="1:5" ht="11.1" customHeight="1">
      <c r="A141" s="190">
        <v>42</v>
      </c>
      <c r="B141" s="174" t="s">
        <v>433</v>
      </c>
      <c r="C141" s="258">
        <v>7.5</v>
      </c>
      <c r="D141" s="191">
        <f>C141/$C$143*$D$89</f>
        <v>0.16765171958289671</v>
      </c>
      <c r="E141" s="191">
        <f>D141/12</f>
        <v>1.3970976631908058E-2</v>
      </c>
    </row>
    <row r="142" spans="1:5" ht="11.1" customHeight="1">
      <c r="A142" s="190">
        <v>43</v>
      </c>
      <c r="B142" s="174" t="s">
        <v>365</v>
      </c>
      <c r="C142" s="258">
        <v>20</v>
      </c>
      <c r="D142" s="191">
        <f>C142/$C$143*$D$89</f>
        <v>0.44707125222105792</v>
      </c>
      <c r="E142" s="191">
        <f>D142/12</f>
        <v>3.7255937685088163E-2</v>
      </c>
    </row>
    <row r="143" spans="1:5" ht="11.1" customHeight="1">
      <c r="A143" s="190"/>
      <c r="B143" s="173" t="s">
        <v>238</v>
      </c>
      <c r="C143" s="259">
        <f>SUM(C96:C142)</f>
        <v>4738.2199999999984</v>
      </c>
      <c r="D143" s="194">
        <f>SUM(D96:D142)</f>
        <v>105.91609743494307</v>
      </c>
      <c r="E143" s="194">
        <f>SUM(E95:E142)</f>
        <v>8.8263414529119277</v>
      </c>
    </row>
    <row r="144" spans="1:5" ht="6" customHeight="1"/>
    <row r="145" spans="1:5" ht="11.1" customHeight="1">
      <c r="A145" s="166" t="s">
        <v>355</v>
      </c>
      <c r="D145" s="186">
        <f>D88/2</f>
        <v>105.91609743494301</v>
      </c>
    </row>
    <row r="146" spans="1:5" ht="11.1" customHeight="1">
      <c r="A146" s="188" t="s">
        <v>23</v>
      </c>
      <c r="B146" s="174"/>
      <c r="C146" s="188" t="s">
        <v>193</v>
      </c>
      <c r="D146" s="191"/>
      <c r="E146" s="174"/>
    </row>
    <row r="147" spans="1:5" ht="11.1" customHeight="1">
      <c r="A147" s="190">
        <v>44</v>
      </c>
      <c r="B147" s="195" t="s">
        <v>185</v>
      </c>
      <c r="C147" s="196">
        <v>34.9</v>
      </c>
      <c r="D147" s="191">
        <f>C147/100*$D$145</f>
        <v>36.96471800479511</v>
      </c>
      <c r="E147" s="191">
        <f>D147/12</f>
        <v>3.080393167066259</v>
      </c>
    </row>
    <row r="148" spans="1:5" ht="11.1" customHeight="1">
      <c r="A148" s="190">
        <v>45</v>
      </c>
      <c r="B148" s="195" t="s">
        <v>186</v>
      </c>
      <c r="C148" s="196">
        <v>23.62</v>
      </c>
      <c r="D148" s="191">
        <f>C148/100*$D$145</f>
        <v>25.017382214133541</v>
      </c>
      <c r="E148" s="191">
        <f>D148/12</f>
        <v>2.0847818511777949</v>
      </c>
    </row>
    <row r="149" spans="1:5" ht="11.1" customHeight="1">
      <c r="A149" s="190">
        <v>46</v>
      </c>
      <c r="B149" s="195" t="s">
        <v>188</v>
      </c>
      <c r="C149" s="196">
        <v>27.4</v>
      </c>
      <c r="D149" s="191">
        <f>C149/100*$D$145</f>
        <v>29.021010697174383</v>
      </c>
      <c r="E149" s="191">
        <f>D149/12</f>
        <v>2.4184175580978651</v>
      </c>
    </row>
    <row r="150" spans="1:5" ht="11.1" customHeight="1">
      <c r="A150" s="190">
        <v>47</v>
      </c>
      <c r="B150" s="195" t="s">
        <v>187</v>
      </c>
      <c r="C150" s="196">
        <v>14.08</v>
      </c>
      <c r="D150" s="191">
        <f>C150/100*$D$145</f>
        <v>14.912986518839977</v>
      </c>
      <c r="E150" s="191">
        <f>D150/12</f>
        <v>1.2427488765699981</v>
      </c>
    </row>
    <row r="151" spans="1:5" ht="11.1" customHeight="1">
      <c r="A151" s="190"/>
      <c r="B151" s="173" t="s">
        <v>238</v>
      </c>
      <c r="C151" s="188">
        <f>SUM(C147:C150)</f>
        <v>99.999999999999986</v>
      </c>
      <c r="D151" s="194">
        <f>SUM(D147:D150)</f>
        <v>105.916097434943</v>
      </c>
      <c r="E151" s="194">
        <f>SUM(E147:E150)</f>
        <v>8.8263414529119171</v>
      </c>
    </row>
  </sheetData>
  <mergeCells count="10">
    <mergeCell ref="E20:E21"/>
    <mergeCell ref="E92:E93"/>
    <mergeCell ref="B93:B94"/>
    <mergeCell ref="D92:D93"/>
    <mergeCell ref="C92:C94"/>
    <mergeCell ref="A20:A22"/>
    <mergeCell ref="A92:A94"/>
    <mergeCell ref="C20:C22"/>
    <mergeCell ref="B21:B22"/>
    <mergeCell ref="D20:D21"/>
  </mergeCells>
  <phoneticPr fontId="0" type="noConversion"/>
  <pageMargins left="0.83" right="0.23622047244094491" top="0.34" bottom="0.36" header="0.15748031496062992" footer="0.2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topLeftCell="A4" zoomScale="120" zoomScaleNormal="120" workbookViewId="0">
      <selection activeCell="D16" sqref="D16"/>
    </sheetView>
  </sheetViews>
  <sheetFormatPr defaultColWidth="11.42578125" defaultRowHeight="12.75"/>
  <cols>
    <col min="1" max="1" width="6.28515625" style="113" customWidth="1"/>
    <col min="2" max="2" width="24.140625" style="113" customWidth="1"/>
    <col min="3" max="3" width="12.85546875" style="113" customWidth="1"/>
    <col min="4" max="4" width="12.140625" style="113" customWidth="1"/>
    <col min="5" max="16384" width="11.42578125" style="113"/>
  </cols>
  <sheetData>
    <row r="2" spans="1:5" ht="15.75">
      <c r="A2" s="139" t="s">
        <v>302</v>
      </c>
      <c r="B2" s="140"/>
      <c r="D2" s="114" t="s">
        <v>172</v>
      </c>
    </row>
    <row r="4" spans="1:5" ht="15.75">
      <c r="A4" s="95" t="s">
        <v>301</v>
      </c>
    </row>
    <row r="7" spans="1:5">
      <c r="C7" s="117"/>
      <c r="D7" s="117" t="s">
        <v>66</v>
      </c>
    </row>
    <row r="8" spans="1:5" ht="24.75" customHeight="1">
      <c r="A8" s="62" t="s">
        <v>65</v>
      </c>
      <c r="B8" s="62" t="s">
        <v>130</v>
      </c>
      <c r="C8" s="61" t="s">
        <v>214</v>
      </c>
      <c r="D8" s="61" t="s">
        <v>441</v>
      </c>
      <c r="E8" s="118"/>
    </row>
    <row r="9" spans="1:5" s="121" customFormat="1" ht="15" customHeight="1">
      <c r="A9" s="119">
        <v>1</v>
      </c>
      <c r="B9" s="119">
        <v>2</v>
      </c>
      <c r="C9" s="119">
        <v>3</v>
      </c>
      <c r="D9" s="119">
        <v>4</v>
      </c>
      <c r="E9" s="120"/>
    </row>
    <row r="10" spans="1:5" ht="24.75" customHeight="1">
      <c r="A10" s="122">
        <v>1</v>
      </c>
      <c r="B10" s="123" t="s">
        <v>215</v>
      </c>
      <c r="C10" s="123"/>
      <c r="D10" s="124">
        <v>0</v>
      </c>
      <c r="E10" s="125"/>
    </row>
    <row r="11" spans="1:5" ht="24.75" customHeight="1">
      <c r="A11" s="119">
        <v>2</v>
      </c>
      <c r="B11" s="123" t="s">
        <v>107</v>
      </c>
      <c r="C11" s="123"/>
      <c r="D11" s="126">
        <v>0</v>
      </c>
      <c r="E11" s="125"/>
    </row>
    <row r="12" spans="1:5" ht="39" customHeight="1">
      <c r="A12" s="127">
        <v>3</v>
      </c>
      <c r="B12" s="128" t="s">
        <v>282</v>
      </c>
      <c r="C12" s="127" t="s">
        <v>54</v>
      </c>
      <c r="D12" s="124">
        <f>'Form-6A'!E12</f>
        <v>44.6450143494299</v>
      </c>
      <c r="E12" s="125"/>
    </row>
    <row r="13" spans="1:5" ht="36" customHeight="1">
      <c r="A13" s="129">
        <v>4</v>
      </c>
      <c r="B13" s="128" t="s">
        <v>216</v>
      </c>
      <c r="C13" s="119" t="s">
        <v>220</v>
      </c>
      <c r="D13" s="124">
        <f>'Form-7A'!G14</f>
        <v>193.11</v>
      </c>
      <c r="E13" s="125"/>
    </row>
    <row r="14" spans="1:5" ht="24.75" customHeight="1">
      <c r="A14" s="129">
        <v>5</v>
      </c>
      <c r="B14" s="123" t="s">
        <v>217</v>
      </c>
      <c r="C14" s="119" t="s">
        <v>221</v>
      </c>
      <c r="D14" s="124">
        <f>'Form-7B(4)'!H38</f>
        <v>791.15596000000005</v>
      </c>
      <c r="E14" s="125"/>
    </row>
    <row r="15" spans="1:5" ht="24.75" customHeight="1">
      <c r="A15" s="129">
        <v>6</v>
      </c>
      <c r="B15" s="130" t="s">
        <v>106</v>
      </c>
      <c r="C15" s="119">
        <v>8</v>
      </c>
      <c r="D15" s="124">
        <v>30.25</v>
      </c>
      <c r="E15" s="125"/>
    </row>
    <row r="16" spans="1:5" ht="24.75" customHeight="1">
      <c r="A16" s="373" t="s">
        <v>238</v>
      </c>
      <c r="B16" s="374"/>
      <c r="C16" s="375"/>
      <c r="D16" s="141">
        <f>SUM(D10:D15)</f>
        <v>1059.16097434943</v>
      </c>
      <c r="E16" s="125"/>
    </row>
    <row r="17" spans="1:5">
      <c r="A17" s="117"/>
      <c r="B17" s="116"/>
      <c r="C17" s="117"/>
      <c r="D17" s="117"/>
      <c r="E17" s="116"/>
    </row>
    <row r="18" spans="1:5">
      <c r="A18" s="117"/>
      <c r="B18" s="116"/>
      <c r="C18" s="116"/>
      <c r="D18" s="117"/>
      <c r="E18" s="116"/>
    </row>
    <row r="19" spans="1:5">
      <c r="A19" s="116"/>
      <c r="B19" s="117"/>
      <c r="C19" s="116"/>
      <c r="D19" s="116"/>
      <c r="E19" s="116"/>
    </row>
    <row r="20" spans="1:5">
      <c r="A20" s="131"/>
      <c r="B20" s="116"/>
      <c r="C20" s="116"/>
      <c r="D20" s="116"/>
      <c r="E20" s="116"/>
    </row>
    <row r="21" spans="1:5">
      <c r="A21" s="116"/>
      <c r="B21" s="116"/>
      <c r="C21" s="116"/>
      <c r="D21" s="116"/>
      <c r="E21" s="115"/>
    </row>
    <row r="22" spans="1:5">
      <c r="A22" s="116"/>
      <c r="B22" s="116"/>
      <c r="C22" s="116"/>
      <c r="D22" s="116"/>
      <c r="E22" s="116"/>
    </row>
    <row r="23" spans="1:5">
      <c r="A23" s="132"/>
      <c r="B23" s="116"/>
      <c r="C23" s="116"/>
      <c r="D23" s="116"/>
      <c r="E23" s="116"/>
    </row>
  </sheetData>
  <mergeCells count="1">
    <mergeCell ref="A16:C16"/>
  </mergeCells>
  <phoneticPr fontId="0" type="noConversion"/>
  <pageMargins left="1.95" right="0.75" top="1.78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workbookViewId="0">
      <selection activeCell="D12" sqref="D12"/>
    </sheetView>
  </sheetViews>
  <sheetFormatPr defaultColWidth="11.42578125" defaultRowHeight="12.75"/>
  <cols>
    <col min="1" max="1" width="5.7109375" style="113" customWidth="1"/>
    <col min="2" max="2" width="4.7109375" style="113" customWidth="1"/>
    <col min="3" max="3" width="42.5703125" style="113" customWidth="1"/>
    <col min="4" max="4" width="14.42578125" style="113" customWidth="1"/>
    <col min="5" max="16384" width="11.42578125" style="113"/>
  </cols>
  <sheetData>
    <row r="1" spans="2:11">
      <c r="D1" s="134" t="s">
        <v>158</v>
      </c>
    </row>
    <row r="2" spans="2:11" ht="15.75">
      <c r="B2" s="142" t="s">
        <v>148</v>
      </c>
      <c r="C2" s="143"/>
      <c r="D2" s="140"/>
    </row>
    <row r="3" spans="2:11">
      <c r="H3" s="116"/>
      <c r="I3" s="116"/>
      <c r="J3" s="116"/>
      <c r="K3" s="116"/>
    </row>
    <row r="4" spans="2:11" ht="15.75">
      <c r="B4" s="376" t="s">
        <v>301</v>
      </c>
      <c r="C4" s="376"/>
      <c r="D4" s="376"/>
      <c r="H4" s="116"/>
      <c r="I4" s="116"/>
      <c r="J4" s="116"/>
      <c r="K4" s="117"/>
    </row>
    <row r="5" spans="2:11">
      <c r="H5" s="116"/>
      <c r="I5" s="116"/>
      <c r="J5" s="116"/>
      <c r="K5" s="116"/>
    </row>
    <row r="6" spans="2:11" ht="25.5">
      <c r="B6" s="135" t="s">
        <v>229</v>
      </c>
      <c r="C6" s="61" t="s">
        <v>101</v>
      </c>
      <c r="D6" s="136" t="s">
        <v>218</v>
      </c>
      <c r="H6" s="116"/>
      <c r="I6" s="116"/>
      <c r="J6" s="115"/>
      <c r="K6" s="116"/>
    </row>
    <row r="7" spans="2:11">
      <c r="B7" s="62">
        <v>1</v>
      </c>
      <c r="C7" s="61">
        <v>2</v>
      </c>
      <c r="D7" s="61">
        <v>3</v>
      </c>
      <c r="H7" s="115" t="s">
        <v>9</v>
      </c>
      <c r="I7" s="115"/>
      <c r="J7" s="115" t="s">
        <v>9</v>
      </c>
      <c r="K7" s="116"/>
    </row>
    <row r="8" spans="2:11" ht="37.5" customHeight="1">
      <c r="B8" s="137">
        <v>1</v>
      </c>
      <c r="C8" s="138" t="s">
        <v>15</v>
      </c>
      <c r="D8" s="162">
        <f>'Form-7A'!G14/12</f>
        <v>16.092500000000001</v>
      </c>
      <c r="F8" s="157"/>
    </row>
    <row r="9" spans="2:11" ht="27" customHeight="1">
      <c r="B9" s="127">
        <v>2</v>
      </c>
      <c r="C9" s="123" t="s">
        <v>16</v>
      </c>
      <c r="D9" s="162">
        <f>'Form-7B(4)'!H38/12</f>
        <v>65.929663333333338</v>
      </c>
    </row>
    <row r="10" spans="2:11" ht="27" customHeight="1">
      <c r="B10" s="127">
        <v>3</v>
      </c>
      <c r="C10" s="130" t="s">
        <v>323</v>
      </c>
      <c r="D10" s="163">
        <f>F11</f>
        <v>176.52682905823835</v>
      </c>
      <c r="E10" s="117"/>
      <c r="F10" s="117">
        <f>'Form-1'!D16</f>
        <v>1059.16097434943</v>
      </c>
      <c r="G10" s="117"/>
      <c r="H10" s="116"/>
      <c r="I10" s="116"/>
      <c r="J10" s="116"/>
      <c r="K10" s="116"/>
    </row>
    <row r="11" spans="2:11" ht="27" customHeight="1">
      <c r="B11" s="62">
        <v>4</v>
      </c>
      <c r="C11" s="50" t="s">
        <v>149</v>
      </c>
      <c r="D11" s="162">
        <f>(D8+D9)+D10</f>
        <v>258.54899239157169</v>
      </c>
      <c r="E11" s="116"/>
      <c r="F11" s="116">
        <f>F10/6</f>
        <v>176.52682905823835</v>
      </c>
      <c r="G11" s="116"/>
      <c r="H11" s="116"/>
      <c r="I11" s="116"/>
      <c r="J11" s="116"/>
      <c r="K11" s="116"/>
    </row>
    <row r="12" spans="2:11" ht="27" customHeight="1">
      <c r="B12" s="127">
        <v>5</v>
      </c>
      <c r="C12" s="123" t="s">
        <v>150</v>
      </c>
      <c r="D12" s="155">
        <v>0.11700000000000001</v>
      </c>
      <c r="E12" s="116"/>
      <c r="F12" s="116" t="s">
        <v>262</v>
      </c>
      <c r="G12" s="116"/>
      <c r="H12" s="116"/>
      <c r="I12" s="116"/>
      <c r="J12" s="116"/>
      <c r="K12" s="116"/>
    </row>
    <row r="13" spans="2:11" ht="27" customHeight="1">
      <c r="B13" s="144">
        <v>6</v>
      </c>
      <c r="C13" s="145" t="s">
        <v>106</v>
      </c>
      <c r="D13" s="339">
        <f>D11*D12</f>
        <v>30.25023210981389</v>
      </c>
      <c r="E13" s="116"/>
      <c r="F13" s="116" t="s">
        <v>263</v>
      </c>
      <c r="G13" s="116"/>
      <c r="H13" s="116"/>
      <c r="I13" s="116"/>
      <c r="J13" s="116"/>
      <c r="K13" s="116"/>
    </row>
    <row r="14" spans="2:11">
      <c r="E14" s="116"/>
      <c r="F14" s="116"/>
      <c r="G14" s="116"/>
      <c r="H14" s="116"/>
      <c r="I14" s="116"/>
      <c r="J14" s="116"/>
      <c r="K14" s="116"/>
    </row>
    <row r="15" spans="2:11">
      <c r="E15" s="116"/>
      <c r="F15" s="116"/>
      <c r="G15" s="116"/>
      <c r="H15" s="116"/>
      <c r="I15" s="116"/>
      <c r="J15" s="116"/>
      <c r="K15" s="116"/>
    </row>
    <row r="16" spans="2:11">
      <c r="E16" s="116"/>
      <c r="F16" s="116"/>
      <c r="G16" s="116"/>
      <c r="H16" s="116"/>
      <c r="I16" s="116"/>
      <c r="J16" s="116"/>
      <c r="K16" s="116"/>
    </row>
    <row r="17" spans="5:11">
      <c r="E17" s="116"/>
      <c r="F17" s="116"/>
      <c r="G17" s="116"/>
      <c r="H17" s="116"/>
      <c r="I17" s="116"/>
      <c r="J17" s="116"/>
      <c r="K17" s="115"/>
    </row>
    <row r="42" spans="2:2">
      <c r="B42" s="133" t="s">
        <v>47</v>
      </c>
    </row>
  </sheetData>
  <mergeCells count="1">
    <mergeCell ref="B4:D4"/>
  </mergeCells>
  <phoneticPr fontId="0" type="noConversion"/>
  <pageMargins left="1.72" right="0.23" top="2.1" bottom="1.68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>
      <selection activeCell="E22" sqref="E22:E23"/>
    </sheetView>
  </sheetViews>
  <sheetFormatPr defaultColWidth="11.42578125" defaultRowHeight="12.75"/>
  <cols>
    <col min="1" max="1" width="3.140625" customWidth="1"/>
    <col min="2" max="2" width="34.140625" customWidth="1"/>
    <col min="3" max="3" width="8.85546875" customWidth="1"/>
    <col min="4" max="4" width="9.5703125" customWidth="1"/>
  </cols>
  <sheetData>
    <row r="2" spans="2:10">
      <c r="E2" s="5" t="s">
        <v>171</v>
      </c>
    </row>
    <row r="3" spans="2:10" ht="15.75">
      <c r="B3" s="94" t="s">
        <v>86</v>
      </c>
    </row>
    <row r="4" spans="2:10">
      <c r="B4" s="6"/>
    </row>
    <row r="5" spans="2:10" ht="15.75">
      <c r="B5" s="95" t="s">
        <v>301</v>
      </c>
    </row>
    <row r="7" spans="2:10">
      <c r="D7" s="377" t="s">
        <v>246</v>
      </c>
      <c r="E7" s="377"/>
      <c r="J7" s="9"/>
    </row>
    <row r="8" spans="2:10">
      <c r="B8" s="17" t="s">
        <v>103</v>
      </c>
      <c r="C8" s="342" t="s">
        <v>356</v>
      </c>
      <c r="D8" s="19" t="s">
        <v>396</v>
      </c>
      <c r="E8" s="19" t="s">
        <v>441</v>
      </c>
      <c r="F8" s="106"/>
      <c r="G8" s="107"/>
      <c r="H8" s="107"/>
      <c r="I8" s="30"/>
    </row>
    <row r="9" spans="2:10">
      <c r="B9" s="20">
        <v>1</v>
      </c>
      <c r="C9" s="20">
        <v>2</v>
      </c>
      <c r="D9" s="20">
        <v>3</v>
      </c>
      <c r="E9" s="29">
        <v>4</v>
      </c>
      <c r="F9" s="108"/>
      <c r="G9" s="109"/>
      <c r="H9" s="4"/>
      <c r="I9" s="14"/>
    </row>
    <row r="10" spans="2:10" ht="43.5" customHeight="1">
      <c r="B10" s="112" t="s">
        <v>234</v>
      </c>
      <c r="C10" s="84">
        <v>0</v>
      </c>
      <c r="D10" s="84">
        <v>0</v>
      </c>
      <c r="E10" s="84">
        <v>0</v>
      </c>
      <c r="F10" s="110"/>
      <c r="G10" s="111"/>
      <c r="H10" s="111"/>
    </row>
    <row r="11" spans="2:10" ht="27.75" customHeight="1">
      <c r="B11" s="105" t="s">
        <v>53</v>
      </c>
      <c r="C11" s="84">
        <v>23.85</v>
      </c>
      <c r="D11" s="84">
        <v>58.527999999999999</v>
      </c>
      <c r="E11" s="84">
        <f>'Form-6B'!E39</f>
        <v>44.6450143494299</v>
      </c>
      <c r="F11" s="110"/>
      <c r="G11" s="111"/>
      <c r="H11" s="111"/>
    </row>
    <row r="12" spans="2:10">
      <c r="B12" s="1" t="s">
        <v>314</v>
      </c>
      <c r="C12" s="59">
        <f>SUM(C10:C11)</f>
        <v>23.85</v>
      </c>
      <c r="D12" s="59">
        <f>SUM(D10:D11)</f>
        <v>58.527999999999999</v>
      </c>
      <c r="E12" s="59">
        <f>SUM(E10:E11)</f>
        <v>44.6450143494299</v>
      </c>
    </row>
    <row r="13" spans="2:10">
      <c r="B13" s="5"/>
    </row>
  </sheetData>
  <mergeCells count="1">
    <mergeCell ref="D7:E7"/>
  </mergeCells>
  <phoneticPr fontId="0" type="noConversion"/>
  <pageMargins left="1.46" right="0.16" top="1.38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opLeftCell="A10" workbookViewId="0">
      <selection activeCell="E39" sqref="E39"/>
    </sheetView>
  </sheetViews>
  <sheetFormatPr defaultColWidth="11.42578125" defaultRowHeight="12.75"/>
  <cols>
    <col min="1" max="1" width="5.42578125" customWidth="1"/>
    <col min="2" max="2" width="38.42578125" customWidth="1"/>
    <col min="3" max="3" width="19.5703125" customWidth="1"/>
    <col min="4" max="4" width="18.140625" customWidth="1"/>
    <col min="5" max="5" width="14.7109375" customWidth="1"/>
    <col min="9" max="9" width="16.7109375" bestFit="1" customWidth="1"/>
  </cols>
  <sheetData>
    <row r="1" spans="1:8" ht="15.75">
      <c r="E1" s="25" t="s">
        <v>162</v>
      </c>
    </row>
    <row r="3" spans="1:8" ht="12.75" customHeight="1">
      <c r="A3" s="94" t="s">
        <v>160</v>
      </c>
      <c r="C3" s="91"/>
      <c r="D3" s="91"/>
    </row>
    <row r="5" spans="1:8" ht="15.75">
      <c r="A5" s="95" t="s">
        <v>301</v>
      </c>
    </row>
    <row r="6" spans="1:8" ht="15">
      <c r="D6" s="380" t="s">
        <v>230</v>
      </c>
      <c r="E6" s="380"/>
      <c r="F6" s="28"/>
    </row>
    <row r="7" spans="1:8" ht="54.75" customHeight="1">
      <c r="A7" s="83" t="s">
        <v>229</v>
      </c>
      <c r="B7" s="21" t="s">
        <v>213</v>
      </c>
      <c r="C7" s="19" t="s">
        <v>435</v>
      </c>
      <c r="D7" s="83" t="s">
        <v>195</v>
      </c>
      <c r="E7" s="83" t="s">
        <v>436</v>
      </c>
      <c r="F7" s="26"/>
    </row>
    <row r="8" spans="1:8" ht="21.75" customHeight="1">
      <c r="A8" s="60"/>
      <c r="B8" s="61">
        <v>1</v>
      </c>
      <c r="C8" s="62">
        <v>2</v>
      </c>
      <c r="D8" s="61">
        <v>3</v>
      </c>
      <c r="E8" s="63" t="s">
        <v>250</v>
      </c>
      <c r="F8" s="26"/>
    </row>
    <row r="9" spans="1:8">
      <c r="A9" s="58">
        <v>1</v>
      </c>
      <c r="B9" s="67" t="s">
        <v>40</v>
      </c>
      <c r="C9" s="70">
        <v>0</v>
      </c>
      <c r="D9" s="71">
        <v>0</v>
      </c>
      <c r="E9" s="99">
        <f>C9*D9</f>
        <v>0</v>
      </c>
      <c r="F9" s="6"/>
      <c r="G9" s="331"/>
      <c r="H9" s="101"/>
    </row>
    <row r="10" spans="1:8">
      <c r="A10" s="58">
        <v>2</v>
      </c>
      <c r="B10" s="67" t="s">
        <v>0</v>
      </c>
      <c r="C10" s="70">
        <v>0</v>
      </c>
      <c r="D10" s="71">
        <v>1.6299999999999999E-2</v>
      </c>
      <c r="E10" s="99">
        <f t="shared" ref="E10:E38" si="0">C10*D10</f>
        <v>0</v>
      </c>
      <c r="F10" s="6"/>
      <c r="G10" s="331"/>
      <c r="H10" s="101"/>
    </row>
    <row r="11" spans="1:8">
      <c r="A11" s="58">
        <v>3</v>
      </c>
      <c r="B11" s="72" t="s">
        <v>1</v>
      </c>
      <c r="C11" s="73">
        <v>0</v>
      </c>
      <c r="D11" s="71">
        <v>1.6299999999999999E-2</v>
      </c>
      <c r="E11" s="99">
        <f t="shared" si="0"/>
        <v>0</v>
      </c>
      <c r="F11" s="6"/>
      <c r="G11" s="331"/>
      <c r="H11" s="101"/>
    </row>
    <row r="12" spans="1:8" ht="15.75">
      <c r="A12" s="58">
        <v>4</v>
      </c>
      <c r="B12" s="67" t="s">
        <v>2</v>
      </c>
      <c r="C12" s="73">
        <v>0</v>
      </c>
      <c r="D12" s="71">
        <v>1</v>
      </c>
      <c r="E12" s="99">
        <f t="shared" si="0"/>
        <v>0</v>
      </c>
      <c r="F12" s="26"/>
      <c r="G12" s="331"/>
      <c r="H12" s="101"/>
    </row>
    <row r="13" spans="1:8" ht="15.75">
      <c r="A13" s="58">
        <v>5</v>
      </c>
      <c r="B13" s="2" t="s">
        <v>358</v>
      </c>
      <c r="C13" s="73">
        <v>10.466552271547428</v>
      </c>
      <c r="D13" s="71">
        <v>5.28E-2</v>
      </c>
      <c r="E13" s="99">
        <f t="shared" si="0"/>
        <v>0.55263395993770426</v>
      </c>
      <c r="F13" s="26"/>
      <c r="G13" s="331"/>
      <c r="H13" s="101"/>
    </row>
    <row r="14" spans="1:8" ht="15.75">
      <c r="A14" s="58">
        <v>6</v>
      </c>
      <c r="B14" s="2" t="s">
        <v>212</v>
      </c>
      <c r="C14" s="73">
        <v>7.9784505328280693</v>
      </c>
      <c r="D14" s="71">
        <v>5.28E-2</v>
      </c>
      <c r="E14" s="99">
        <f t="shared" si="0"/>
        <v>0.42126218813332206</v>
      </c>
      <c r="F14" s="26"/>
      <c r="G14" s="331"/>
      <c r="H14" s="101"/>
    </row>
    <row r="15" spans="1:8">
      <c r="A15" s="58">
        <v>7</v>
      </c>
      <c r="B15" s="2" t="s">
        <v>3</v>
      </c>
      <c r="C15" s="73">
        <v>0.61372696406369787</v>
      </c>
      <c r="D15" s="71">
        <v>5.28E-2</v>
      </c>
      <c r="E15" s="99">
        <f t="shared" si="0"/>
        <v>3.240478370256325E-2</v>
      </c>
      <c r="G15" s="331"/>
      <c r="H15" s="101"/>
    </row>
    <row r="16" spans="1:8">
      <c r="A16" s="58">
        <v>8</v>
      </c>
      <c r="B16" s="67" t="s">
        <v>4</v>
      </c>
      <c r="C16" s="73">
        <v>0</v>
      </c>
      <c r="D16" s="71">
        <v>5.28E-2</v>
      </c>
      <c r="E16" s="99">
        <f t="shared" si="0"/>
        <v>0</v>
      </c>
      <c r="G16" s="331"/>
      <c r="H16" s="101"/>
    </row>
    <row r="17" spans="1:11">
      <c r="A17" s="58">
        <v>9</v>
      </c>
      <c r="B17" s="2" t="s">
        <v>346</v>
      </c>
      <c r="C17" s="73">
        <v>4.9459309943193599</v>
      </c>
      <c r="D17" s="71">
        <v>5.28E-2</v>
      </c>
      <c r="E17" s="99">
        <f t="shared" si="0"/>
        <v>0.2611451565000622</v>
      </c>
      <c r="G17" s="331"/>
      <c r="H17" s="101"/>
    </row>
    <row r="18" spans="1:11">
      <c r="A18" s="58">
        <v>10</v>
      </c>
      <c r="B18" s="150" t="s">
        <v>401</v>
      </c>
      <c r="C18" s="70">
        <v>0</v>
      </c>
      <c r="D18" s="71"/>
      <c r="E18" s="99"/>
      <c r="G18" s="331"/>
      <c r="H18" s="101"/>
    </row>
    <row r="19" spans="1:11">
      <c r="A19" s="58" t="s">
        <v>404</v>
      </c>
      <c r="B19" s="150" t="s">
        <v>409</v>
      </c>
      <c r="C19" s="70">
        <v>3.1945427639517137</v>
      </c>
      <c r="D19" s="71">
        <v>5.28E-2</v>
      </c>
      <c r="E19" s="99">
        <f>C19*D19</f>
        <v>0.16867185793665049</v>
      </c>
      <c r="G19" s="331"/>
      <c r="H19" s="101"/>
    </row>
    <row r="20" spans="1:11">
      <c r="A20" s="58" t="s">
        <v>405</v>
      </c>
      <c r="B20" s="150" t="s">
        <v>408</v>
      </c>
      <c r="C20" s="70">
        <v>6.1483554347039151</v>
      </c>
      <c r="D20" s="71">
        <v>5.28E-2</v>
      </c>
      <c r="E20" s="99">
        <f>C20*D20</f>
        <v>0.32463316695236671</v>
      </c>
      <c r="G20" s="331"/>
      <c r="H20" s="101"/>
    </row>
    <row r="21" spans="1:11">
      <c r="A21" s="58" t="s">
        <v>406</v>
      </c>
      <c r="B21" s="150" t="s">
        <v>407</v>
      </c>
      <c r="C21" s="70">
        <v>7.9375360000000006</v>
      </c>
      <c r="D21" s="71">
        <v>5.28E-2</v>
      </c>
      <c r="E21" s="99">
        <f>C21*D21</f>
        <v>0.41910190080000004</v>
      </c>
      <c r="G21" s="331"/>
      <c r="H21" s="101"/>
    </row>
    <row r="22" spans="1:11">
      <c r="A22" s="58">
        <v>11</v>
      </c>
      <c r="B22" s="274" t="s">
        <v>344</v>
      </c>
      <c r="C22" s="74">
        <v>0</v>
      </c>
      <c r="D22" s="71">
        <v>5.28E-2</v>
      </c>
      <c r="E22" s="99">
        <f t="shared" si="0"/>
        <v>0</v>
      </c>
      <c r="G22" s="331"/>
      <c r="H22" s="101"/>
    </row>
    <row r="23" spans="1:11">
      <c r="A23" s="58">
        <v>12</v>
      </c>
      <c r="B23" s="274" t="s">
        <v>345</v>
      </c>
      <c r="C23" s="74">
        <v>7.9117899582668807</v>
      </c>
      <c r="D23" s="71">
        <v>5.28E-2</v>
      </c>
      <c r="E23" s="99">
        <f t="shared" si="0"/>
        <v>0.4177425097964913</v>
      </c>
      <c r="G23" s="331"/>
      <c r="H23" s="101"/>
      <c r="I23" s="336"/>
      <c r="J23" s="337"/>
      <c r="K23" s="338"/>
    </row>
    <row r="24" spans="1:11">
      <c r="A24" s="58">
        <v>13</v>
      </c>
      <c r="B24" s="274" t="s">
        <v>349</v>
      </c>
      <c r="C24" s="74">
        <v>0.31230947286794003</v>
      </c>
      <c r="D24" s="71">
        <v>6.3299999999999995E-2</v>
      </c>
      <c r="E24" s="99">
        <f>C24*D24</f>
        <v>1.9769189632540603E-2</v>
      </c>
      <c r="G24" s="331"/>
      <c r="H24" s="101"/>
      <c r="I24" s="6"/>
      <c r="J24" s="6"/>
      <c r="K24" s="6"/>
    </row>
    <row r="25" spans="1:11">
      <c r="A25" s="58">
        <v>14</v>
      </c>
      <c r="B25" s="301" t="s">
        <v>359</v>
      </c>
      <c r="C25" s="298">
        <v>6.3319897260825746</v>
      </c>
      <c r="D25" s="77">
        <v>6.3299999999999995E-2</v>
      </c>
      <c r="E25" s="100">
        <f t="shared" si="0"/>
        <v>0.40081494966102693</v>
      </c>
      <c r="G25" s="331"/>
      <c r="H25" s="101"/>
      <c r="I25" s="336"/>
      <c r="J25" s="337"/>
      <c r="K25" s="338"/>
    </row>
    <row r="26" spans="1:11">
      <c r="A26" s="58">
        <v>15</v>
      </c>
      <c r="B26" s="150" t="s">
        <v>5</v>
      </c>
      <c r="C26" s="74">
        <v>5.551427623225752E-2</v>
      </c>
      <c r="D26" s="71">
        <v>6.3299999999999995E-2</v>
      </c>
      <c r="E26" s="99">
        <f t="shared" si="0"/>
        <v>3.514053685501901E-3</v>
      </c>
      <c r="G26" s="331"/>
      <c r="H26" s="101"/>
      <c r="I26" s="6"/>
      <c r="J26" s="6"/>
      <c r="K26" s="6"/>
    </row>
    <row r="27" spans="1:11">
      <c r="A27" s="58">
        <v>16</v>
      </c>
      <c r="B27" s="274" t="s">
        <v>347</v>
      </c>
      <c r="C27" s="74">
        <v>14.037488938380038</v>
      </c>
      <c r="D27" s="71">
        <v>6.3299999999999995E-2</v>
      </c>
      <c r="E27" s="99">
        <f t="shared" si="0"/>
        <v>0.88857304979945639</v>
      </c>
      <c r="G27" s="331"/>
      <c r="H27" s="101"/>
      <c r="I27" s="336"/>
      <c r="J27" s="337"/>
      <c r="K27" s="338"/>
    </row>
    <row r="28" spans="1:11">
      <c r="A28" s="58">
        <v>17</v>
      </c>
      <c r="B28" s="150" t="s">
        <v>348</v>
      </c>
      <c r="C28" s="74">
        <v>8.0530747896232526</v>
      </c>
      <c r="D28" s="71">
        <v>5.28E-2</v>
      </c>
      <c r="E28" s="99">
        <f t="shared" si="0"/>
        <v>0.42520234889210773</v>
      </c>
      <c r="G28" s="331"/>
      <c r="H28" s="101"/>
      <c r="I28" s="6"/>
      <c r="J28" s="6"/>
      <c r="K28" s="6"/>
    </row>
    <row r="29" spans="1:11" ht="16.5" customHeight="1">
      <c r="A29" s="58">
        <v>18</v>
      </c>
      <c r="B29" s="302" t="s">
        <v>247</v>
      </c>
      <c r="C29" s="76">
        <v>0</v>
      </c>
      <c r="D29" s="77">
        <v>6.3299999999999995E-2</v>
      </c>
      <c r="E29" s="100">
        <f t="shared" si="0"/>
        <v>0</v>
      </c>
      <c r="G29" s="331"/>
      <c r="H29" s="101"/>
      <c r="I29" s="336"/>
      <c r="J29" s="337"/>
      <c r="K29" s="338"/>
    </row>
    <row r="30" spans="1:11">
      <c r="A30" s="58">
        <v>19</v>
      </c>
      <c r="B30" s="302" t="s">
        <v>360</v>
      </c>
      <c r="C30" s="76">
        <v>0.89495502780000002</v>
      </c>
      <c r="D30" s="77">
        <v>6.3299999999999995E-2</v>
      </c>
      <c r="E30" s="100">
        <f>C30*D30</f>
        <v>5.6650653259739996E-2</v>
      </c>
      <c r="G30" s="331"/>
      <c r="H30" s="101"/>
      <c r="I30" s="6"/>
      <c r="J30" s="6"/>
      <c r="K30" s="6"/>
    </row>
    <row r="31" spans="1:11">
      <c r="A31" s="58">
        <v>20</v>
      </c>
      <c r="B31" s="150" t="s">
        <v>249</v>
      </c>
      <c r="C31" s="74">
        <v>0.322828856</v>
      </c>
      <c r="D31" s="71">
        <v>0.3</v>
      </c>
      <c r="E31" s="100">
        <f t="shared" si="0"/>
        <v>9.6848656800000002E-2</v>
      </c>
      <c r="G31" s="331"/>
      <c r="H31" s="101"/>
      <c r="I31" s="336"/>
      <c r="J31" s="337"/>
      <c r="K31" s="338"/>
    </row>
    <row r="32" spans="1:11">
      <c r="A32" s="58">
        <v>21</v>
      </c>
      <c r="B32" s="150" t="s">
        <v>261</v>
      </c>
      <c r="C32" s="74">
        <v>43.919061094531251</v>
      </c>
      <c r="D32" s="77">
        <v>0.15</v>
      </c>
      <c r="E32" s="100">
        <f t="shared" si="0"/>
        <v>6.5878591641796875</v>
      </c>
      <c r="G32" s="331"/>
      <c r="H32" s="101"/>
      <c r="I32" s="6"/>
      <c r="J32" s="6"/>
      <c r="K32" s="6"/>
    </row>
    <row r="33" spans="1:11">
      <c r="A33" s="58">
        <v>22</v>
      </c>
      <c r="B33" s="150" t="s">
        <v>357</v>
      </c>
      <c r="C33" s="74">
        <v>2.97879639155</v>
      </c>
      <c r="D33" s="71">
        <v>6.3299999999999995E-2</v>
      </c>
      <c r="E33" s="100">
        <f t="shared" si="0"/>
        <v>0.18855781158511498</v>
      </c>
      <c r="G33" s="331"/>
      <c r="H33" s="101"/>
      <c r="I33" s="6"/>
      <c r="J33" s="6"/>
      <c r="K33" s="6"/>
    </row>
    <row r="34" spans="1:11">
      <c r="A34" s="58">
        <v>23</v>
      </c>
      <c r="B34" s="150" t="s">
        <v>361</v>
      </c>
      <c r="C34" s="74">
        <v>1.1412229324800001</v>
      </c>
      <c r="D34" s="71">
        <v>5.28E-2</v>
      </c>
      <c r="E34" s="99">
        <f>C34*D34</f>
        <v>6.0256570834944005E-2</v>
      </c>
      <c r="G34" s="331"/>
      <c r="H34" s="101"/>
      <c r="I34" s="336"/>
      <c r="J34" s="337"/>
      <c r="K34" s="338"/>
    </row>
    <row r="35" spans="1:11" ht="25.5">
      <c r="A35" s="58">
        <v>24</v>
      </c>
      <c r="B35" s="75" t="s">
        <v>251</v>
      </c>
      <c r="C35" s="76">
        <v>1.5286718454691408</v>
      </c>
      <c r="D35" s="77">
        <v>0.15</v>
      </c>
      <c r="E35" s="100">
        <f t="shared" si="0"/>
        <v>0.22930077682037112</v>
      </c>
      <c r="G35" s="331"/>
      <c r="H35" s="101"/>
      <c r="I35" s="6"/>
      <c r="J35" s="6"/>
      <c r="K35" s="6"/>
    </row>
    <row r="36" spans="1:11">
      <c r="A36" s="58">
        <v>25</v>
      </c>
      <c r="B36" s="335" t="s">
        <v>402</v>
      </c>
      <c r="C36" s="76">
        <v>207.8845</v>
      </c>
      <c r="D36" s="77">
        <v>0.15</v>
      </c>
      <c r="E36" s="100">
        <f>C36*D36</f>
        <v>31.182675</v>
      </c>
      <c r="G36" s="331"/>
      <c r="H36" s="101"/>
      <c r="I36" s="6"/>
      <c r="J36" s="6"/>
      <c r="K36" s="6"/>
    </row>
    <row r="37" spans="1:11">
      <c r="A37" s="58">
        <v>26</v>
      </c>
      <c r="B37" s="335" t="s">
        <v>403</v>
      </c>
      <c r="C37" s="76">
        <v>11.356</v>
      </c>
      <c r="D37" s="77">
        <v>0.15</v>
      </c>
      <c r="E37" s="100">
        <f>C37*D37</f>
        <v>1.7034</v>
      </c>
      <c r="G37" s="331"/>
      <c r="H37" s="101"/>
      <c r="I37" s="336"/>
      <c r="J37" s="337"/>
      <c r="K37" s="338"/>
    </row>
    <row r="38" spans="1:11">
      <c r="A38" s="58">
        <v>27</v>
      </c>
      <c r="B38" s="67" t="s">
        <v>248</v>
      </c>
      <c r="C38" s="74">
        <v>3.8635719795500525</v>
      </c>
      <c r="D38" s="71">
        <v>5.28E-2</v>
      </c>
      <c r="E38" s="99">
        <f t="shared" si="0"/>
        <v>0.20399660052024277</v>
      </c>
      <c r="G38" s="331"/>
      <c r="H38" s="101"/>
    </row>
    <row r="39" spans="1:11" s="69" customFormat="1">
      <c r="A39" s="67"/>
      <c r="B39" s="18" t="s">
        <v>45</v>
      </c>
      <c r="C39" s="68">
        <f>SUM(C9:C38)</f>
        <v>351.87687025024758</v>
      </c>
      <c r="D39" s="67"/>
      <c r="E39" s="59">
        <f>SUM(E9:E38)</f>
        <v>44.6450143494299</v>
      </c>
      <c r="F39" s="277"/>
      <c r="G39" s="331"/>
      <c r="I39" s="330"/>
    </row>
    <row r="40" spans="1:11" ht="28.5" customHeight="1">
      <c r="A40" s="67"/>
      <c r="B40" s="17" t="s">
        <v>196</v>
      </c>
      <c r="C40" s="340">
        <f>E39/C39*100</f>
        <v>12.687680869071983</v>
      </c>
      <c r="D40" s="67"/>
      <c r="E40" s="67"/>
      <c r="G40" s="331"/>
    </row>
    <row r="41" spans="1:11">
      <c r="A41" s="69"/>
      <c r="B41" s="69"/>
      <c r="C41" s="69"/>
      <c r="D41" s="69"/>
      <c r="E41" s="69"/>
    </row>
    <row r="43" spans="1:11" ht="53.25" customHeight="1">
      <c r="A43" s="378" t="s">
        <v>12</v>
      </c>
      <c r="B43" s="379"/>
      <c r="C43" s="379"/>
      <c r="D43" s="379"/>
      <c r="E43" s="379"/>
    </row>
    <row r="45" spans="1:11" ht="15">
      <c r="A45" s="28"/>
    </row>
  </sheetData>
  <mergeCells count="2">
    <mergeCell ref="A43:E43"/>
    <mergeCell ref="D6:E6"/>
  </mergeCells>
  <phoneticPr fontId="0" type="noConversion"/>
  <pageMargins left="0.39370078740157483" right="0.35433070866141736" top="0.78740157480314965" bottom="0.78740157480314965" header="0.39370078740157483" footer="0.3937007874015748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zoomScale="120" workbookViewId="0">
      <selection activeCell="E14" sqref="E14"/>
    </sheetView>
  </sheetViews>
  <sheetFormatPr defaultColWidth="11.42578125" defaultRowHeight="12.75"/>
  <cols>
    <col min="1" max="1" width="6" customWidth="1"/>
    <col min="2" max="2" width="31.42578125" customWidth="1"/>
    <col min="3" max="3" width="21.28515625" customWidth="1"/>
    <col min="4" max="5" width="20.28515625" customWidth="1"/>
    <col min="6" max="7" width="18.140625" customWidth="1"/>
    <col min="8" max="8" width="11.42578125" customWidth="1"/>
    <col min="9" max="9" width="10.5703125" customWidth="1"/>
  </cols>
  <sheetData>
    <row r="1" spans="1:10">
      <c r="A1" s="27" t="s">
        <v>104</v>
      </c>
      <c r="B1" s="92" t="s">
        <v>9</v>
      </c>
      <c r="C1" s="92"/>
      <c r="D1" s="27" t="s">
        <v>9</v>
      </c>
      <c r="E1" s="27"/>
      <c r="F1" s="6"/>
      <c r="G1" s="6"/>
      <c r="H1" s="9" t="s">
        <v>104</v>
      </c>
      <c r="I1" s="9" t="s">
        <v>104</v>
      </c>
    </row>
    <row r="2" spans="1:10">
      <c r="A2" s="6"/>
      <c r="B2" s="6"/>
      <c r="C2" s="6"/>
      <c r="D2" s="6"/>
      <c r="E2" s="6"/>
      <c r="F2" s="6"/>
      <c r="G2" s="164" t="s">
        <v>163</v>
      </c>
      <c r="I2" s="6"/>
    </row>
    <row r="4" spans="1:10" ht="15.75">
      <c r="A4" s="94" t="s">
        <v>38</v>
      </c>
    </row>
    <row r="6" spans="1:10" ht="15.75">
      <c r="A6" s="95" t="s">
        <v>301</v>
      </c>
      <c r="B6" s="5"/>
      <c r="C6" s="5"/>
    </row>
    <row r="7" spans="1:10" ht="7.5" customHeight="1">
      <c r="B7" s="6"/>
      <c r="C7" s="6"/>
    </row>
    <row r="8" spans="1:10" ht="16.5" customHeight="1"/>
    <row r="9" spans="1:10" ht="20.25" customHeight="1">
      <c r="G9" s="11" t="s">
        <v>31</v>
      </c>
      <c r="I9" s="11"/>
      <c r="J9" s="6"/>
    </row>
    <row r="10" spans="1:10" s="49" customFormat="1" ht="25.5">
      <c r="A10" s="13" t="s">
        <v>245</v>
      </c>
      <c r="B10" s="21" t="s">
        <v>81</v>
      </c>
      <c r="C10" s="21" t="s">
        <v>214</v>
      </c>
      <c r="D10" s="21" t="s">
        <v>437</v>
      </c>
      <c r="E10" s="21" t="s">
        <v>438</v>
      </c>
      <c r="F10" s="19" t="s">
        <v>439</v>
      </c>
      <c r="G10" s="21" t="s">
        <v>440</v>
      </c>
      <c r="H10" s="264"/>
      <c r="I10" s="265"/>
    </row>
    <row r="11" spans="1:10">
      <c r="A11" s="8">
        <v>1</v>
      </c>
      <c r="B11" s="8">
        <v>2</v>
      </c>
      <c r="C11" s="8">
        <v>3</v>
      </c>
      <c r="D11" s="34">
        <v>4</v>
      </c>
      <c r="E11" s="34">
        <v>5</v>
      </c>
      <c r="F11" s="8">
        <v>6</v>
      </c>
      <c r="G11" s="34">
        <v>7</v>
      </c>
      <c r="H11" s="78"/>
      <c r="I11" s="79"/>
    </row>
    <row r="12" spans="1:10" ht="30.75" customHeight="1">
      <c r="A12" s="48">
        <v>1</v>
      </c>
      <c r="B12" s="33" t="s">
        <v>197</v>
      </c>
      <c r="C12" s="51" t="s">
        <v>222</v>
      </c>
      <c r="D12" s="300">
        <f>'Form-7C'!C26</f>
        <v>48.9</v>
      </c>
      <c r="E12" s="300">
        <v>50.09</v>
      </c>
      <c r="F12" s="300">
        <f>'Form-7C'!D26</f>
        <v>6.4780000000000006</v>
      </c>
      <c r="G12" s="300">
        <f>'Form-7C'!G26</f>
        <v>53.2</v>
      </c>
      <c r="H12" s="7"/>
      <c r="I12" s="6"/>
    </row>
    <row r="13" spans="1:10" ht="25.5">
      <c r="A13" s="48">
        <v>2</v>
      </c>
      <c r="B13" s="33" t="s">
        <v>198</v>
      </c>
      <c r="C13" s="51" t="s">
        <v>223</v>
      </c>
      <c r="D13" s="300">
        <f>'Form-7D'!D58</f>
        <v>125.49100000000001</v>
      </c>
      <c r="E13" s="300">
        <v>131.07499999999999</v>
      </c>
      <c r="F13" s="300">
        <f>'Form-7D'!E58</f>
        <v>55.21</v>
      </c>
      <c r="G13" s="300">
        <f>'Form-7D'!H58</f>
        <v>139.91</v>
      </c>
      <c r="H13" s="7"/>
      <c r="I13" s="6"/>
    </row>
    <row r="14" spans="1:10" ht="18.75" customHeight="1">
      <c r="A14" s="48"/>
      <c r="B14" s="52" t="s">
        <v>238</v>
      </c>
      <c r="C14" s="52"/>
      <c r="D14" s="93">
        <f>D12+D13</f>
        <v>174.39100000000002</v>
      </c>
      <c r="E14" s="93">
        <f>E12+E13</f>
        <v>181.16499999999999</v>
      </c>
      <c r="F14" s="93">
        <f>F12+F13</f>
        <v>61.688000000000002</v>
      </c>
      <c r="G14" s="103">
        <f>G12+G13</f>
        <v>193.11</v>
      </c>
      <c r="H14" s="7"/>
      <c r="I14" s="6"/>
    </row>
    <row r="15" spans="1:10">
      <c r="A15" s="23"/>
      <c r="B15" s="27"/>
      <c r="C15" s="27"/>
    </row>
    <row r="16" spans="1:10">
      <c r="A16" s="35"/>
      <c r="B16" s="27"/>
      <c r="C16" s="27"/>
      <c r="D16" s="6"/>
      <c r="E16" s="6"/>
      <c r="F16" s="6"/>
      <c r="G16" s="6"/>
    </row>
    <row r="17" spans="1:9">
      <c r="A17" s="6"/>
      <c r="B17" s="27"/>
      <c r="C17" s="27"/>
      <c r="D17" s="6"/>
      <c r="E17" s="66"/>
      <c r="F17" s="6"/>
      <c r="G17" s="6"/>
    </row>
    <row r="18" spans="1:9">
      <c r="E18" s="101"/>
    </row>
    <row r="19" spans="1:9">
      <c r="E19" s="101"/>
      <c r="H19" s="381"/>
      <c r="I19" s="381"/>
    </row>
    <row r="53" spans="2:3">
      <c r="B53" s="27"/>
      <c r="C53" s="27"/>
    </row>
  </sheetData>
  <mergeCells count="1">
    <mergeCell ref="H19:I19"/>
  </mergeCells>
  <phoneticPr fontId="0" type="noConversion"/>
  <pageMargins left="0.31496062992125984" right="0.23622047244094491" top="1.0236220472440944" bottom="0.98425196850393704" header="0.51181102362204722" footer="0.51181102362204722"/>
  <pageSetup paperSize="9" scale="9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3"/>
  <sheetViews>
    <sheetView topLeftCell="A31" workbookViewId="0">
      <selection activeCell="F52" sqref="F52"/>
    </sheetView>
  </sheetViews>
  <sheetFormatPr defaultColWidth="11.42578125" defaultRowHeight="12.75"/>
  <cols>
    <col min="1" max="1" width="5.85546875" customWidth="1"/>
    <col min="2" max="2" width="26.140625" customWidth="1"/>
    <col min="3" max="3" width="11.42578125" customWidth="1"/>
    <col min="4" max="4" width="10.28515625" customWidth="1"/>
    <col min="5" max="5" width="9.140625" customWidth="1"/>
    <col min="6" max="6" width="11" customWidth="1"/>
    <col min="7" max="7" width="10.85546875" customWidth="1"/>
    <col min="8" max="8" width="13.140625" style="12" customWidth="1"/>
  </cols>
  <sheetData>
    <row r="3" spans="1:9" ht="15">
      <c r="B3" s="6"/>
      <c r="C3" s="6"/>
      <c r="D3" s="6"/>
      <c r="E3" s="6"/>
      <c r="F3" s="6"/>
      <c r="G3" s="40" t="s">
        <v>164</v>
      </c>
    </row>
    <row r="4" spans="1:9" ht="15.75">
      <c r="A4" s="94" t="s">
        <v>92</v>
      </c>
      <c r="C4" s="57"/>
      <c r="D4" s="57"/>
      <c r="E4" s="57"/>
      <c r="F4" s="57"/>
      <c r="G4" s="57"/>
      <c r="H4" s="202"/>
    </row>
    <row r="5" spans="1:9">
      <c r="B5" s="23"/>
      <c r="C5" s="90" t="s">
        <v>414</v>
      </c>
      <c r="E5" s="90"/>
      <c r="F5" s="90"/>
      <c r="G5" s="90"/>
    </row>
    <row r="6" spans="1:9">
      <c r="B6" s="6"/>
      <c r="C6" s="81" t="s">
        <v>415</v>
      </c>
      <c r="E6" s="81"/>
      <c r="F6" s="81"/>
      <c r="G6" s="81"/>
      <c r="H6" s="203"/>
    </row>
    <row r="7" spans="1:9">
      <c r="B7" s="6"/>
      <c r="C7" s="81" t="s">
        <v>416</v>
      </c>
      <c r="E7" s="104"/>
      <c r="F7" s="104"/>
      <c r="G7" s="104"/>
      <c r="H7" s="204"/>
    </row>
    <row r="8" spans="1:9">
      <c r="B8" s="6"/>
      <c r="C8" s="81" t="s">
        <v>417</v>
      </c>
      <c r="E8" s="81"/>
      <c r="F8" s="81"/>
      <c r="G8" s="81"/>
      <c r="H8" s="203"/>
    </row>
    <row r="9" spans="1:9" ht="15.75">
      <c r="A9" s="95" t="s">
        <v>301</v>
      </c>
      <c r="B9" s="38"/>
      <c r="C9" s="38"/>
      <c r="D9" s="39"/>
      <c r="E9" s="38"/>
      <c r="F9" s="39"/>
      <c r="G9" s="38"/>
      <c r="H9" s="160" t="s">
        <v>286</v>
      </c>
    </row>
    <row r="10" spans="1:9">
      <c r="A10" s="55" t="s">
        <v>76</v>
      </c>
      <c r="B10" s="96" t="s">
        <v>109</v>
      </c>
      <c r="C10" s="55" t="s">
        <v>101</v>
      </c>
      <c r="D10" s="385" t="s">
        <v>49</v>
      </c>
      <c r="E10" s="385"/>
      <c r="F10" s="385" t="s">
        <v>97</v>
      </c>
      <c r="G10" s="385"/>
      <c r="H10" s="32" t="s">
        <v>232</v>
      </c>
    </row>
    <row r="11" spans="1:9">
      <c r="A11" s="97"/>
      <c r="B11" s="97"/>
      <c r="C11" s="97"/>
      <c r="D11" s="24" t="s">
        <v>161</v>
      </c>
      <c r="E11" s="98" t="s">
        <v>111</v>
      </c>
      <c r="F11" s="20" t="s">
        <v>110</v>
      </c>
      <c r="G11" s="20" t="s">
        <v>112</v>
      </c>
      <c r="H11" s="88"/>
    </row>
    <row r="12" spans="1:9">
      <c r="A12" s="41">
        <v>1</v>
      </c>
      <c r="B12" s="36" t="s">
        <v>8</v>
      </c>
      <c r="C12" s="149"/>
      <c r="D12" s="150">
        <f>104.8+21.95+15.5</f>
        <v>142.25</v>
      </c>
      <c r="E12" s="150">
        <f>15.52+5</f>
        <v>20.52</v>
      </c>
      <c r="F12" s="150">
        <f>8.62+0.99</f>
        <v>9.61</v>
      </c>
      <c r="G12" s="150">
        <v>6.13</v>
      </c>
      <c r="H12" s="213">
        <f>SUM(D12:G12)</f>
        <v>178.51</v>
      </c>
      <c r="I12" s="49"/>
    </row>
    <row r="13" spans="1:9">
      <c r="A13" s="41">
        <v>2</v>
      </c>
      <c r="B13" s="36" t="s">
        <v>62</v>
      </c>
      <c r="C13" s="149"/>
      <c r="D13" s="150"/>
      <c r="E13" s="150"/>
      <c r="F13" s="150"/>
      <c r="G13" s="150"/>
      <c r="H13" s="213">
        <f>SUM(D13:G13)</f>
        <v>0</v>
      </c>
      <c r="I13" s="49"/>
    </row>
    <row r="14" spans="1:9">
      <c r="A14" s="41">
        <v>3</v>
      </c>
      <c r="B14" s="36" t="s">
        <v>233</v>
      </c>
      <c r="C14" s="149"/>
      <c r="D14" s="150">
        <f>30.51+145.67+25</f>
        <v>201.17999999999998</v>
      </c>
      <c r="E14" s="150">
        <f>21.58+5.05</f>
        <v>26.63</v>
      </c>
      <c r="F14" s="150">
        <f>11.98+1</f>
        <v>12.98</v>
      </c>
      <c r="G14" s="150">
        <f>8.52+0.46</f>
        <v>8.98</v>
      </c>
      <c r="H14" s="213">
        <f>SUM(D14:G14)</f>
        <v>249.76999999999995</v>
      </c>
      <c r="I14" s="49"/>
    </row>
    <row r="15" spans="1:9" ht="38.25">
      <c r="A15" s="42">
        <v>4</v>
      </c>
      <c r="B15" s="36" t="s">
        <v>305</v>
      </c>
      <c r="C15" s="149"/>
      <c r="D15" s="13">
        <f>1.62+9.8+0.14</f>
        <v>11.560000000000002</v>
      </c>
      <c r="E15" s="13">
        <f>1.06+0.14</f>
        <v>1.2000000000000002</v>
      </c>
      <c r="F15" s="13">
        <f>1.08+0.13</f>
        <v>1.21</v>
      </c>
      <c r="G15" s="13">
        <f>0.59+0.13</f>
        <v>0.72</v>
      </c>
      <c r="H15" s="213">
        <f>SUM(D15:G15)</f>
        <v>14.690000000000003</v>
      </c>
      <c r="I15" s="49"/>
    </row>
    <row r="16" spans="1:9">
      <c r="A16" s="41">
        <v>5</v>
      </c>
      <c r="B16" s="36" t="s">
        <v>306</v>
      </c>
      <c r="C16" s="249"/>
      <c r="D16" s="250"/>
      <c r="E16" s="250"/>
      <c r="F16" s="250"/>
      <c r="G16" s="250">
        <f>0.23+6.42</f>
        <v>6.65</v>
      </c>
      <c r="H16" s="213">
        <f>SUM(D16:G16)</f>
        <v>6.65</v>
      </c>
      <c r="I16" s="49"/>
    </row>
    <row r="17" spans="1:10">
      <c r="A17" s="42">
        <v>6</v>
      </c>
      <c r="B17" s="36" t="s">
        <v>113</v>
      </c>
      <c r="C17" s="149"/>
      <c r="D17" s="150"/>
      <c r="E17" s="150"/>
      <c r="F17" s="150"/>
      <c r="G17" s="150"/>
      <c r="H17" s="207"/>
      <c r="I17" s="49"/>
    </row>
    <row r="18" spans="1:10">
      <c r="A18" s="43">
        <v>7</v>
      </c>
      <c r="B18" s="33" t="s">
        <v>102</v>
      </c>
      <c r="C18" s="149"/>
      <c r="D18" s="150"/>
      <c r="E18" s="150"/>
      <c r="F18" s="150"/>
      <c r="G18" s="150"/>
      <c r="H18" s="214">
        <f>SUM(H12:H17)</f>
        <v>449.61999999999995</v>
      </c>
      <c r="I18" s="49"/>
    </row>
    <row r="19" spans="1:10">
      <c r="A19" s="8"/>
      <c r="B19" s="37" t="s">
        <v>114</v>
      </c>
      <c r="C19" s="149"/>
      <c r="D19" s="150"/>
      <c r="E19" s="150"/>
      <c r="F19" s="150"/>
      <c r="G19" s="150"/>
      <c r="H19" s="207"/>
      <c r="I19" s="49"/>
    </row>
    <row r="20" spans="1:10" ht="25.5">
      <c r="A20" s="42">
        <v>8</v>
      </c>
      <c r="B20" s="36" t="s">
        <v>115</v>
      </c>
      <c r="C20" s="149"/>
      <c r="D20" s="230">
        <f>1.1+5.24+1.54</f>
        <v>7.88</v>
      </c>
      <c r="E20" s="230">
        <f>0.78+1.54</f>
        <v>2.3200000000000003</v>
      </c>
      <c r="F20" s="230">
        <f>0.43+1.54</f>
        <v>1.97</v>
      </c>
      <c r="G20" s="230">
        <v>0</v>
      </c>
      <c r="H20" s="213">
        <f>SUM(D20:G20)</f>
        <v>12.17</v>
      </c>
      <c r="I20" s="49"/>
    </row>
    <row r="21" spans="1:10">
      <c r="A21" s="42">
        <v>9</v>
      </c>
      <c r="B21" s="36" t="s">
        <v>116</v>
      </c>
      <c r="C21" s="149"/>
      <c r="D21" s="230">
        <v>0.56999999999999995</v>
      </c>
      <c r="E21" s="230"/>
      <c r="F21" s="231"/>
      <c r="G21" s="231"/>
      <c r="H21" s="213">
        <f t="shared" ref="H21:H30" si="0">SUM(D21:G21)</f>
        <v>0.56999999999999995</v>
      </c>
      <c r="I21" s="49"/>
    </row>
    <row r="22" spans="1:10" ht="25.5">
      <c r="A22" s="42">
        <v>10</v>
      </c>
      <c r="B22" s="36" t="s">
        <v>117</v>
      </c>
      <c r="C22" s="149"/>
      <c r="D22" s="230">
        <f>2.35+14.9+3</f>
        <v>20.25</v>
      </c>
      <c r="E22" s="230">
        <f>1.1+0.53</f>
        <v>1.6300000000000001</v>
      </c>
      <c r="F22" s="230">
        <v>0.68</v>
      </c>
      <c r="G22" s="230">
        <v>1.22</v>
      </c>
      <c r="H22" s="213">
        <f t="shared" si="0"/>
        <v>23.779999999999998</v>
      </c>
      <c r="I22" s="49"/>
      <c r="J22" s="101"/>
    </row>
    <row r="23" spans="1:10">
      <c r="A23" s="41">
        <v>11</v>
      </c>
      <c r="B23" s="36" t="s">
        <v>79</v>
      </c>
      <c r="C23" s="149"/>
      <c r="D23" s="150"/>
      <c r="E23" s="150"/>
      <c r="F23" s="150"/>
      <c r="G23" s="150"/>
      <c r="H23" s="213">
        <f t="shared" si="0"/>
        <v>0</v>
      </c>
      <c r="I23" s="49"/>
    </row>
    <row r="24" spans="1:10" ht="25.5">
      <c r="A24" s="42">
        <v>12</v>
      </c>
      <c r="B24" s="36" t="s">
        <v>118</v>
      </c>
      <c r="C24" s="236" t="s">
        <v>303</v>
      </c>
      <c r="D24" s="150"/>
      <c r="E24" s="150"/>
      <c r="F24" s="150"/>
      <c r="G24" s="150"/>
      <c r="H24" s="213">
        <f t="shared" si="0"/>
        <v>0</v>
      </c>
      <c r="I24" s="49"/>
    </row>
    <row r="25" spans="1:10">
      <c r="A25" s="41">
        <v>13</v>
      </c>
      <c r="B25" s="36" t="s">
        <v>73</v>
      </c>
      <c r="C25" s="150"/>
      <c r="D25" s="150"/>
      <c r="E25" s="150"/>
      <c r="F25" s="150"/>
      <c r="G25" s="150"/>
      <c r="H25" s="213">
        <f t="shared" si="0"/>
        <v>0</v>
      </c>
      <c r="I25" s="49"/>
    </row>
    <row r="26" spans="1:10" ht="24.75" customHeight="1">
      <c r="A26" s="42">
        <v>14</v>
      </c>
      <c r="B26" s="36" t="s">
        <v>119</v>
      </c>
      <c r="C26" s="150"/>
      <c r="D26" s="150"/>
      <c r="E26" s="150"/>
      <c r="F26" s="150"/>
      <c r="G26" s="150"/>
      <c r="H26" s="213">
        <f t="shared" si="0"/>
        <v>0</v>
      </c>
      <c r="I26" s="49"/>
    </row>
    <row r="27" spans="1:10">
      <c r="A27" s="41">
        <v>15</v>
      </c>
      <c r="B27" s="36" t="s">
        <v>82</v>
      </c>
      <c r="C27" s="150"/>
      <c r="D27" s="150">
        <f>5.59+0.59</f>
        <v>6.18</v>
      </c>
      <c r="E27" s="150">
        <v>0.54</v>
      </c>
      <c r="F27" s="150">
        <f>0.9+0.26</f>
        <v>1.1600000000000001</v>
      </c>
      <c r="G27" s="150">
        <f>0.15+0.13</f>
        <v>0.28000000000000003</v>
      </c>
      <c r="H27" s="213">
        <f t="shared" si="0"/>
        <v>8.16</v>
      </c>
      <c r="I27" s="49"/>
    </row>
    <row r="28" spans="1:10">
      <c r="A28" s="41">
        <v>16</v>
      </c>
      <c r="B28" s="36" t="s">
        <v>91</v>
      </c>
      <c r="C28" s="150"/>
      <c r="D28" s="150"/>
      <c r="E28" s="150"/>
      <c r="F28" s="150"/>
      <c r="G28" s="150"/>
      <c r="H28" s="213">
        <f t="shared" si="0"/>
        <v>0</v>
      </c>
      <c r="I28" s="49"/>
    </row>
    <row r="29" spans="1:10">
      <c r="A29" s="43">
        <v>17</v>
      </c>
      <c r="B29" s="33" t="s">
        <v>154</v>
      </c>
      <c r="C29" s="150"/>
      <c r="D29" s="150"/>
      <c r="E29" s="150"/>
      <c r="F29" s="150"/>
      <c r="G29" s="150"/>
      <c r="H29" s="214">
        <f>SUM(H20:H28)</f>
        <v>44.679999999999993</v>
      </c>
      <c r="I29" s="49"/>
    </row>
    <row r="30" spans="1:10" ht="15" customHeight="1">
      <c r="A30" s="42">
        <v>18</v>
      </c>
      <c r="B30" s="159" t="s">
        <v>120</v>
      </c>
      <c r="C30" s="150"/>
      <c r="D30" s="150"/>
      <c r="E30" s="150"/>
      <c r="F30" s="150"/>
      <c r="G30" s="150">
        <f>0.03+0.34</f>
        <v>0.37</v>
      </c>
      <c r="H30" s="213">
        <f t="shared" si="0"/>
        <v>0.37</v>
      </c>
      <c r="I30" s="49"/>
    </row>
    <row r="31" spans="1:10" ht="25.5">
      <c r="A31" s="41">
        <v>19</v>
      </c>
      <c r="B31" s="159" t="s">
        <v>423</v>
      </c>
      <c r="C31" s="150"/>
      <c r="D31" s="150">
        <f>1.02+4.13</f>
        <v>5.15</v>
      </c>
      <c r="E31" s="150"/>
      <c r="F31" s="150"/>
      <c r="G31" s="150">
        <v>0.01</v>
      </c>
      <c r="H31" s="213">
        <f>SUM(D31:G31)</f>
        <v>5.16</v>
      </c>
      <c r="I31" s="49"/>
    </row>
    <row r="32" spans="1:10" ht="17.25" customHeight="1">
      <c r="A32" s="269">
        <v>20</v>
      </c>
      <c r="B32" s="270" t="s">
        <v>283</v>
      </c>
      <c r="C32" s="274"/>
      <c r="D32" s="274"/>
      <c r="E32" s="274"/>
      <c r="F32" s="274"/>
      <c r="G32" s="274"/>
      <c r="H32" s="240">
        <f>SUM(D32:G32)</f>
        <v>0</v>
      </c>
      <c r="I32" s="49"/>
    </row>
    <row r="33" spans="1:10" s="49" customFormat="1" ht="25.5">
      <c r="A33" s="42">
        <v>21</v>
      </c>
      <c r="B33" s="36" t="s">
        <v>304</v>
      </c>
      <c r="C33" s="151"/>
      <c r="D33" s="234"/>
      <c r="E33" s="235"/>
      <c r="F33" s="235"/>
      <c r="G33" s="230">
        <v>0.69</v>
      </c>
      <c r="H33" s="213">
        <f>SUM(D33:G33)</f>
        <v>0.69</v>
      </c>
    </row>
    <row r="34" spans="1:10">
      <c r="A34" s="44">
        <v>22</v>
      </c>
      <c r="B34" s="37" t="s">
        <v>121</v>
      </c>
      <c r="C34" s="150"/>
      <c r="D34" s="214">
        <f>SUM(D12:D33)</f>
        <v>395.01999999999992</v>
      </c>
      <c r="E34" s="214">
        <f>SUM(E12:E33)</f>
        <v>52.84</v>
      </c>
      <c r="F34" s="214">
        <f>SUM(F12:F33)</f>
        <v>27.61</v>
      </c>
      <c r="G34" s="214">
        <f>SUM(G12:G33)</f>
        <v>25.050000000000004</v>
      </c>
      <c r="H34" s="214">
        <f>H18+H29+H30+H31+H32+H33</f>
        <v>500.52</v>
      </c>
      <c r="I34" s="49"/>
      <c r="J34" s="282"/>
    </row>
    <row r="35" spans="1:10" ht="15" customHeight="1">
      <c r="A35" s="42">
        <v>23</v>
      </c>
      <c r="B35" s="36" t="s">
        <v>122</v>
      </c>
      <c r="C35" s="150"/>
      <c r="D35" s="150"/>
      <c r="E35" s="150"/>
      <c r="F35" s="150"/>
      <c r="G35" s="150"/>
      <c r="H35" s="213">
        <v>0</v>
      </c>
      <c r="I35" s="49"/>
    </row>
    <row r="36" spans="1:10">
      <c r="A36" s="43">
        <v>24</v>
      </c>
      <c r="B36" s="33" t="s">
        <v>95</v>
      </c>
      <c r="C36" s="150"/>
      <c r="D36" s="224">
        <f>D34+D35</f>
        <v>395.01999999999992</v>
      </c>
      <c r="E36" s="224">
        <f>E34+E35</f>
        <v>52.84</v>
      </c>
      <c r="F36" s="224">
        <f>F34+F35</f>
        <v>27.61</v>
      </c>
      <c r="G36" s="224">
        <f>G34+G35</f>
        <v>25.050000000000004</v>
      </c>
      <c r="H36" s="214">
        <f>H34-H35</f>
        <v>500.52</v>
      </c>
      <c r="I36" s="49"/>
    </row>
    <row r="37" spans="1:10">
      <c r="B37" s="198"/>
      <c r="C37" s="152"/>
      <c r="D37" s="152"/>
      <c r="E37" s="152"/>
      <c r="F37" s="152"/>
      <c r="G37" s="152"/>
      <c r="H37" s="207"/>
      <c r="I37" s="49"/>
    </row>
    <row r="38" spans="1:10" ht="25.5">
      <c r="A38" s="2"/>
      <c r="B38" s="37" t="s">
        <v>123</v>
      </c>
      <c r="C38" s="150"/>
      <c r="D38" s="150"/>
      <c r="E38" s="150"/>
      <c r="F38" s="150"/>
      <c r="G38" s="150"/>
      <c r="H38" s="207"/>
      <c r="I38" s="49"/>
    </row>
    <row r="39" spans="1:10" ht="12.75" customHeight="1">
      <c r="A39" s="42">
        <v>1</v>
      </c>
      <c r="B39" s="36" t="s">
        <v>124</v>
      </c>
      <c r="C39" s="150" t="s">
        <v>422</v>
      </c>
      <c r="D39" s="150"/>
      <c r="E39" s="150"/>
      <c r="F39" s="150"/>
      <c r="G39" s="150"/>
      <c r="H39" s="207"/>
      <c r="I39" s="49"/>
    </row>
    <row r="40" spans="1:10">
      <c r="A40" s="2"/>
      <c r="B40" s="36" t="s">
        <v>59</v>
      </c>
      <c r="C40" s="150"/>
      <c r="D40" s="345">
        <v>32</v>
      </c>
      <c r="E40" s="345">
        <v>4</v>
      </c>
      <c r="F40" s="150"/>
      <c r="G40" s="150"/>
      <c r="H40" s="343">
        <f>SUM(D40:G40)</f>
        <v>36</v>
      </c>
      <c r="I40" s="49"/>
    </row>
    <row r="41" spans="1:10">
      <c r="A41" s="2"/>
      <c r="B41" s="36" t="s">
        <v>43</v>
      </c>
      <c r="C41" s="150"/>
      <c r="D41" s="150"/>
      <c r="E41" s="150"/>
      <c r="F41" s="150">
        <v>5</v>
      </c>
      <c r="G41" s="150">
        <v>2</v>
      </c>
      <c r="H41" s="343">
        <f>SUM(D41:G41)</f>
        <v>7</v>
      </c>
      <c r="I41" s="49"/>
    </row>
    <row r="42" spans="1:10">
      <c r="A42" s="2"/>
      <c r="B42" s="36" t="s">
        <v>241</v>
      </c>
      <c r="C42" s="150"/>
      <c r="D42" s="150"/>
      <c r="E42" s="150"/>
      <c r="F42" s="150"/>
      <c r="G42" s="150"/>
      <c r="H42" s="207"/>
      <c r="I42" s="49"/>
    </row>
    <row r="43" spans="1:10">
      <c r="A43" s="2"/>
      <c r="B43" s="36" t="s">
        <v>64</v>
      </c>
      <c r="C43" s="150"/>
      <c r="D43" s="150"/>
      <c r="E43" s="150"/>
      <c r="F43" s="150"/>
      <c r="G43" s="150"/>
      <c r="H43" s="207"/>
      <c r="I43" s="49"/>
    </row>
    <row r="44" spans="1:10" s="152" customFormat="1">
      <c r="A44" s="150"/>
      <c r="B44" s="159" t="s">
        <v>307</v>
      </c>
      <c r="C44" s="150"/>
      <c r="D44" s="150"/>
      <c r="E44" s="150"/>
      <c r="F44" s="150"/>
      <c r="G44" s="150">
        <v>4</v>
      </c>
      <c r="H44" s="343">
        <f>SUM(D44:G44)</f>
        <v>4</v>
      </c>
      <c r="I44" s="239"/>
    </row>
    <row r="45" spans="1:10">
      <c r="A45" s="2"/>
      <c r="B45" s="33" t="s">
        <v>232</v>
      </c>
      <c r="C45" s="150"/>
      <c r="D45" s="150"/>
      <c r="E45" s="150"/>
      <c r="F45" s="150"/>
      <c r="G45" s="150"/>
      <c r="H45" s="346">
        <f>SUM(H40:H44)</f>
        <v>47</v>
      </c>
      <c r="I45" s="49"/>
    </row>
    <row r="46" spans="1:10">
      <c r="A46" s="42">
        <v>2</v>
      </c>
      <c r="B46" s="36" t="s">
        <v>156</v>
      </c>
      <c r="C46" s="149"/>
      <c r="D46" s="232"/>
      <c r="E46" s="232"/>
      <c r="F46" s="232"/>
      <c r="G46" s="232"/>
      <c r="H46" s="233"/>
      <c r="I46" s="49"/>
    </row>
    <row r="47" spans="1:10">
      <c r="A47" s="2"/>
      <c r="B47" s="36" t="s">
        <v>78</v>
      </c>
      <c r="C47" s="149"/>
      <c r="D47" s="150"/>
      <c r="E47" s="150"/>
      <c r="F47" s="150"/>
      <c r="G47" s="150"/>
      <c r="H47" s="205"/>
      <c r="I47" s="49"/>
    </row>
    <row r="48" spans="1:10">
      <c r="A48" s="2"/>
      <c r="B48" s="36" t="s">
        <v>153</v>
      </c>
      <c r="C48" s="149"/>
      <c r="D48" s="150"/>
      <c r="E48" s="150"/>
      <c r="F48" s="150"/>
      <c r="G48" s="150"/>
      <c r="H48" s="205"/>
      <c r="I48" s="49"/>
    </row>
    <row r="49" spans="2:8" ht="12.75" customHeight="1">
      <c r="B49" s="386" t="s">
        <v>399</v>
      </c>
      <c r="C49" s="387"/>
      <c r="D49" s="387"/>
      <c r="E49" s="387"/>
      <c r="F49" s="387"/>
      <c r="G49" s="387"/>
      <c r="H49" s="387"/>
    </row>
    <row r="50" spans="2:8">
      <c r="B50" s="382"/>
      <c r="C50" s="382"/>
      <c r="D50" s="382"/>
      <c r="E50" s="382"/>
      <c r="F50" s="382"/>
      <c r="G50" s="382"/>
      <c r="H50" s="382"/>
    </row>
    <row r="51" spans="2:8" ht="27" customHeight="1">
      <c r="B51" s="383"/>
      <c r="C51" s="383"/>
      <c r="D51" s="383"/>
      <c r="E51" s="383"/>
      <c r="F51" s="383"/>
      <c r="G51" s="383"/>
      <c r="H51" s="383"/>
    </row>
    <row r="53" spans="2:8">
      <c r="G53" s="384"/>
      <c r="H53" s="384"/>
    </row>
  </sheetData>
  <mergeCells count="6">
    <mergeCell ref="B50:H50"/>
    <mergeCell ref="B51:H51"/>
    <mergeCell ref="G53:H53"/>
    <mergeCell ref="D10:E10"/>
    <mergeCell ref="F10:G10"/>
    <mergeCell ref="B49:H49"/>
  </mergeCells>
  <phoneticPr fontId="0" type="noConversion"/>
  <pageMargins left="0.39370078740157483" right="0.15748031496062992" top="0.78740157480314965" bottom="0.51181102362204722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1"/>
  <sheetViews>
    <sheetView topLeftCell="A22" workbookViewId="0">
      <selection activeCell="H35" sqref="H35"/>
    </sheetView>
  </sheetViews>
  <sheetFormatPr defaultColWidth="11.42578125" defaultRowHeight="12.75"/>
  <cols>
    <col min="1" max="1" width="5.85546875" style="49" customWidth="1"/>
    <col min="2" max="2" width="22.7109375" customWidth="1"/>
    <col min="3" max="3" width="11.42578125" customWidth="1"/>
    <col min="4" max="4" width="12.5703125" bestFit="1" customWidth="1"/>
    <col min="5" max="5" width="12" customWidth="1"/>
    <col min="6" max="6" width="11.85546875" customWidth="1"/>
    <col min="7" max="7" width="11.7109375" customWidth="1"/>
    <col min="8" max="8" width="12.28515625" style="210" customWidth="1"/>
  </cols>
  <sheetData>
    <row r="1" spans="1:10" ht="15">
      <c r="B1" s="6"/>
      <c r="C1" s="6"/>
      <c r="D1" s="6"/>
      <c r="E1" s="6"/>
      <c r="F1" s="6"/>
      <c r="H1" s="200" t="s">
        <v>165</v>
      </c>
    </row>
    <row r="2" spans="1:10" ht="15.75">
      <c r="B2" s="26"/>
      <c r="C2" s="6"/>
      <c r="D2" s="6"/>
      <c r="E2" s="6"/>
      <c r="F2" s="6"/>
      <c r="G2" s="6"/>
    </row>
    <row r="3" spans="1:10" ht="15.75">
      <c r="A3" s="245" t="s">
        <v>92</v>
      </c>
      <c r="C3" s="57"/>
      <c r="D3" s="57"/>
      <c r="E3" s="57"/>
      <c r="F3" s="57"/>
      <c r="G3" s="57"/>
      <c r="H3" s="211"/>
    </row>
    <row r="4" spans="1:10">
      <c r="B4" s="23"/>
      <c r="C4" s="80" t="s">
        <v>414</v>
      </c>
      <c r="D4" s="81"/>
      <c r="E4" s="81"/>
      <c r="F4" s="81"/>
      <c r="G4" s="81"/>
    </row>
    <row r="5" spans="1:10">
      <c r="B5" s="6"/>
      <c r="C5" s="90" t="s">
        <v>415</v>
      </c>
      <c r="D5" s="23"/>
      <c r="E5" s="23"/>
      <c r="F5" s="23"/>
      <c r="G5" s="23"/>
      <c r="H5" s="211"/>
    </row>
    <row r="6" spans="1:10">
      <c r="B6" s="6"/>
      <c r="C6" s="81" t="s">
        <v>416</v>
      </c>
      <c r="D6" s="81"/>
      <c r="E6" s="237"/>
      <c r="F6" s="237"/>
      <c r="G6" s="237"/>
      <c r="H6" s="238"/>
    </row>
    <row r="7" spans="1:10">
      <c r="B7" s="6"/>
      <c r="C7" s="81" t="s">
        <v>417</v>
      </c>
      <c r="D7" s="81"/>
      <c r="E7" s="81"/>
      <c r="F7" s="81"/>
      <c r="G7" s="81"/>
      <c r="H7" s="212"/>
    </row>
    <row r="8" spans="1:10" ht="15.75">
      <c r="A8" s="246" t="s">
        <v>301</v>
      </c>
      <c r="B8" s="38"/>
      <c r="C8" s="38"/>
      <c r="D8" s="39"/>
      <c r="E8" s="38"/>
      <c r="F8" s="39"/>
      <c r="G8" s="38"/>
      <c r="H8" s="160" t="s">
        <v>286</v>
      </c>
    </row>
    <row r="9" spans="1:10">
      <c r="A9" s="228" t="s">
        <v>242</v>
      </c>
      <c r="B9" s="20" t="s">
        <v>109</v>
      </c>
      <c r="C9" s="24" t="s">
        <v>101</v>
      </c>
      <c r="D9" s="385" t="s">
        <v>49</v>
      </c>
      <c r="E9" s="385"/>
      <c r="F9" s="385" t="s">
        <v>97</v>
      </c>
      <c r="G9" s="385"/>
      <c r="H9" s="201" t="s">
        <v>232</v>
      </c>
    </row>
    <row r="10" spans="1:10">
      <c r="A10" s="13"/>
      <c r="B10" s="2"/>
      <c r="C10" s="2"/>
      <c r="D10" s="32" t="s">
        <v>161</v>
      </c>
      <c r="E10" s="24" t="s">
        <v>111</v>
      </c>
      <c r="F10" s="18" t="s">
        <v>110</v>
      </c>
      <c r="G10" s="18" t="s">
        <v>112</v>
      </c>
      <c r="H10" s="206"/>
    </row>
    <row r="11" spans="1:10">
      <c r="A11" s="42">
        <v>1</v>
      </c>
      <c r="B11" s="36" t="s">
        <v>8</v>
      </c>
      <c r="C11" s="2"/>
      <c r="D11" s="89">
        <f>18.43+99.68+10+2.13</f>
        <v>130.24</v>
      </c>
      <c r="E11" s="89">
        <f>2.6+13.93+5</f>
        <v>21.53</v>
      </c>
      <c r="F11" s="89">
        <f>1.86+9.82</f>
        <v>11.68</v>
      </c>
      <c r="G11" s="89">
        <f>0.58+3.37</f>
        <v>3.95</v>
      </c>
      <c r="H11" s="240">
        <f t="shared" ref="H11:H16" si="0">SUM(D11:G11)</f>
        <v>167.4</v>
      </c>
    </row>
    <row r="12" spans="1:10">
      <c r="A12" s="42">
        <v>2</v>
      </c>
      <c r="B12" s="36" t="s">
        <v>62</v>
      </c>
      <c r="C12" s="2"/>
      <c r="D12" s="89"/>
      <c r="E12" s="89"/>
      <c r="F12" s="89"/>
      <c r="G12" s="89"/>
      <c r="H12" s="240">
        <f t="shared" si="0"/>
        <v>0</v>
      </c>
      <c r="I12" s="101"/>
    </row>
    <row r="13" spans="1:10">
      <c r="A13" s="42">
        <v>3</v>
      </c>
      <c r="B13" s="36" t="s">
        <v>233</v>
      </c>
      <c r="C13" s="2"/>
      <c r="D13" s="89">
        <f>26.17+0.7+10</f>
        <v>36.870000000000005</v>
      </c>
      <c r="E13" s="89">
        <f>3.69+0.98+2.7</f>
        <v>7.37</v>
      </c>
      <c r="F13" s="89">
        <f>2.66+0.69+0.12</f>
        <v>3.47</v>
      </c>
      <c r="G13" s="89">
        <f>0.83+0.24+0.04</f>
        <v>1.1099999999999999</v>
      </c>
      <c r="H13" s="240">
        <f t="shared" si="0"/>
        <v>48.82</v>
      </c>
    </row>
    <row r="14" spans="1:10" ht="38.25">
      <c r="A14" s="42">
        <v>4</v>
      </c>
      <c r="B14" s="36" t="s">
        <v>305</v>
      </c>
      <c r="C14" s="2"/>
      <c r="D14" s="242">
        <f>1.52+2.09+0.51</f>
        <v>4.12</v>
      </c>
      <c r="E14" s="89">
        <f>0.32+0.19+0.5</f>
        <v>1.01</v>
      </c>
      <c r="F14" s="89">
        <f>0.21+0.47</f>
        <v>0.67999999999999994</v>
      </c>
      <c r="G14" s="89">
        <f>0.06+0.13+0.25</f>
        <v>0.44</v>
      </c>
      <c r="H14" s="240">
        <f t="shared" si="0"/>
        <v>6.25</v>
      </c>
      <c r="I14" s="101"/>
      <c r="J14" s="101"/>
    </row>
    <row r="15" spans="1:10" ht="17.25" customHeight="1">
      <c r="A15" s="42">
        <v>5</v>
      </c>
      <c r="B15" s="36" t="s">
        <v>306</v>
      </c>
      <c r="C15" s="249"/>
      <c r="D15" s="251"/>
      <c r="E15" s="251"/>
      <c r="F15" s="251"/>
      <c r="G15" s="251">
        <v>0.61</v>
      </c>
      <c r="H15" s="240">
        <f t="shared" si="0"/>
        <v>0.61</v>
      </c>
      <c r="I15" s="101"/>
    </row>
    <row r="16" spans="1:10" ht="25.5">
      <c r="A16" s="42">
        <v>6</v>
      </c>
      <c r="B16" s="36" t="s">
        <v>113</v>
      </c>
      <c r="C16" s="2"/>
      <c r="D16" s="89"/>
      <c r="E16" s="89"/>
      <c r="F16" s="89"/>
      <c r="G16" s="89"/>
      <c r="H16" s="240">
        <f t="shared" si="0"/>
        <v>0</v>
      </c>
      <c r="I16" s="101"/>
    </row>
    <row r="17" spans="1:9">
      <c r="A17" s="247">
        <v>7</v>
      </c>
      <c r="B17" s="33" t="s">
        <v>102</v>
      </c>
      <c r="C17" s="2"/>
      <c r="D17" s="102">
        <f>SUM(D11:D16)</f>
        <v>171.23000000000002</v>
      </c>
      <c r="E17" s="102">
        <f>SUM(E11:E16)</f>
        <v>29.910000000000004</v>
      </c>
      <c r="F17" s="102">
        <f>SUM(F11:F16)</f>
        <v>15.83</v>
      </c>
      <c r="G17" s="102">
        <f>SUM(G11:G16)</f>
        <v>6.1100000000000012</v>
      </c>
      <c r="H17" s="102">
        <f>SUM(H11:H16)</f>
        <v>223.08</v>
      </c>
      <c r="I17" s="101"/>
    </row>
    <row r="18" spans="1:9">
      <c r="A18" s="15"/>
      <c r="B18" s="37" t="s">
        <v>114</v>
      </c>
      <c r="C18" s="2"/>
      <c r="D18" s="89"/>
      <c r="E18" s="89"/>
      <c r="F18" s="89"/>
      <c r="G18" s="89"/>
      <c r="H18" s="208"/>
      <c r="I18" s="101"/>
    </row>
    <row r="19" spans="1:9" ht="25.5">
      <c r="A19" s="42">
        <v>8</v>
      </c>
      <c r="B19" s="36" t="s">
        <v>115</v>
      </c>
      <c r="C19" s="2"/>
      <c r="D19" s="89">
        <f>0.92+1.9+0.5</f>
        <v>3.32</v>
      </c>
      <c r="E19" s="89">
        <f>0.13+0.26+0.2</f>
        <v>0.59000000000000008</v>
      </c>
      <c r="F19" s="89">
        <f>0.09+0.5+0.15</f>
        <v>0.74</v>
      </c>
      <c r="G19" s="89">
        <f>0.03+0.17+0.14</f>
        <v>0.34</v>
      </c>
      <c r="H19" s="240">
        <f>SUM(D19:G19)</f>
        <v>4.99</v>
      </c>
      <c r="I19" s="101"/>
    </row>
    <row r="20" spans="1:9">
      <c r="A20" s="42">
        <v>9</v>
      </c>
      <c r="B20" s="36" t="s">
        <v>116</v>
      </c>
      <c r="C20" s="2"/>
      <c r="D20" s="89"/>
      <c r="E20" s="89"/>
      <c r="F20" s="243"/>
      <c r="G20" s="243"/>
      <c r="H20" s="240">
        <f t="shared" ref="H20:H27" si="1">SUM(D20:G20)</f>
        <v>0</v>
      </c>
      <c r="I20" s="101"/>
    </row>
    <row r="21" spans="1:9" ht="25.5">
      <c r="A21" s="42">
        <v>10</v>
      </c>
      <c r="B21" s="36" t="s">
        <v>117</v>
      </c>
      <c r="C21" s="13"/>
      <c r="D21" s="89">
        <f>2.67+5.38+0.6</f>
        <v>8.65</v>
      </c>
      <c r="E21" s="89">
        <f>0.18+0.37+0.16</f>
        <v>0.71000000000000008</v>
      </c>
      <c r="F21" s="89">
        <f>0.2+1.06</f>
        <v>1.26</v>
      </c>
      <c r="G21" s="89">
        <f>0.12+0.67</f>
        <v>0.79</v>
      </c>
      <c r="H21" s="240">
        <f t="shared" si="1"/>
        <v>11.41</v>
      </c>
    </row>
    <row r="22" spans="1:9">
      <c r="A22" s="269">
        <v>11</v>
      </c>
      <c r="B22" s="270" t="s">
        <v>79</v>
      </c>
      <c r="C22" s="271"/>
      <c r="D22" s="272"/>
      <c r="E22" s="272"/>
      <c r="F22" s="272"/>
      <c r="G22" s="272"/>
      <c r="H22" s="240">
        <f t="shared" si="1"/>
        <v>0</v>
      </c>
      <c r="I22" s="101"/>
    </row>
    <row r="23" spans="1:9" ht="25.5">
      <c r="A23" s="42">
        <v>12</v>
      </c>
      <c r="B23" s="36" t="s">
        <v>118</v>
      </c>
      <c r="C23" s="236" t="s">
        <v>303</v>
      </c>
      <c r="D23" s="89"/>
      <c r="E23" s="89"/>
      <c r="F23" s="89"/>
      <c r="G23" s="89"/>
      <c r="H23" s="240">
        <f t="shared" si="1"/>
        <v>0</v>
      </c>
      <c r="I23" s="101"/>
    </row>
    <row r="24" spans="1:9">
      <c r="A24" s="42">
        <v>13</v>
      </c>
      <c r="B24" s="36" t="s">
        <v>73</v>
      </c>
      <c r="C24" s="2"/>
      <c r="D24" s="89"/>
      <c r="E24" s="89"/>
      <c r="F24" s="89"/>
      <c r="G24" s="89"/>
      <c r="H24" s="240">
        <f t="shared" si="1"/>
        <v>0</v>
      </c>
      <c r="I24" s="101"/>
    </row>
    <row r="25" spans="1:9" ht="24.75" customHeight="1">
      <c r="A25" s="42">
        <v>14</v>
      </c>
      <c r="B25" s="36" t="s">
        <v>119</v>
      </c>
      <c r="C25" s="2"/>
      <c r="D25" s="89"/>
      <c r="E25" s="89"/>
      <c r="F25" s="89"/>
      <c r="G25" s="89"/>
      <c r="H25" s="240">
        <f t="shared" si="1"/>
        <v>0</v>
      </c>
      <c r="I25" s="101"/>
    </row>
    <row r="26" spans="1:9">
      <c r="A26" s="42">
        <v>15</v>
      </c>
      <c r="B26" s="36" t="s">
        <v>82</v>
      </c>
      <c r="C26" s="2"/>
      <c r="D26" s="89"/>
      <c r="E26" s="89"/>
      <c r="F26" s="89"/>
      <c r="G26" s="89"/>
      <c r="H26" s="240">
        <f t="shared" si="1"/>
        <v>0</v>
      </c>
      <c r="I26" s="101"/>
    </row>
    <row r="27" spans="1:9">
      <c r="A27" s="42">
        <v>16</v>
      </c>
      <c r="B27" s="36" t="s">
        <v>91</v>
      </c>
      <c r="C27" s="2"/>
      <c r="D27" s="89"/>
      <c r="E27" s="89"/>
      <c r="F27" s="89"/>
      <c r="G27" s="89"/>
      <c r="H27" s="240">
        <f t="shared" si="1"/>
        <v>0</v>
      </c>
      <c r="I27" s="101"/>
    </row>
    <row r="28" spans="1:9">
      <c r="A28" s="247">
        <v>17</v>
      </c>
      <c r="B28" s="33" t="s">
        <v>154</v>
      </c>
      <c r="C28" s="2"/>
      <c r="D28" s="153">
        <f>SUM(D19:D27)</f>
        <v>11.97</v>
      </c>
      <c r="E28" s="153">
        <f>SUM(E19:E27)</f>
        <v>1.3000000000000003</v>
      </c>
      <c r="F28" s="153">
        <f>SUM(F19:F27)</f>
        <v>2</v>
      </c>
      <c r="G28" s="153">
        <f>SUM(G19:G27)</f>
        <v>1.1300000000000001</v>
      </c>
      <c r="H28" s="153">
        <f>SUM(H19:H27)</f>
        <v>16.399999999999999</v>
      </c>
      <c r="I28" s="101"/>
    </row>
    <row r="29" spans="1:9" ht="15" customHeight="1">
      <c r="A29" s="42">
        <v>18</v>
      </c>
      <c r="B29" s="36" t="s">
        <v>120</v>
      </c>
      <c r="C29" s="2"/>
      <c r="D29" s="89"/>
      <c r="E29" s="89"/>
      <c r="F29" s="89"/>
      <c r="G29" s="89">
        <v>0.11</v>
      </c>
      <c r="H29" s="240">
        <f>SUM(D29:G29)</f>
        <v>0.11</v>
      </c>
      <c r="I29" s="101"/>
    </row>
    <row r="30" spans="1:9" ht="25.5">
      <c r="A30" s="42">
        <v>19</v>
      </c>
      <c r="B30" s="36" t="s">
        <v>427</v>
      </c>
      <c r="C30" s="2"/>
      <c r="D30" s="89">
        <v>3.21</v>
      </c>
      <c r="E30" s="89"/>
      <c r="F30" s="89"/>
      <c r="G30" s="89"/>
      <c r="H30" s="240">
        <f>SUM(D30:G30)</f>
        <v>3.21</v>
      </c>
      <c r="I30" s="101"/>
    </row>
    <row r="31" spans="1:9">
      <c r="A31" s="42">
        <v>20</v>
      </c>
      <c r="B31" s="36" t="s">
        <v>284</v>
      </c>
      <c r="C31" s="2"/>
      <c r="D31" s="89"/>
      <c r="E31" s="89"/>
      <c r="F31" s="89"/>
      <c r="G31" s="89"/>
      <c r="H31" s="240">
        <f>SUM(D31:G31)</f>
        <v>0</v>
      </c>
      <c r="I31" s="101"/>
    </row>
    <row r="32" spans="1:9" ht="25.5">
      <c r="A32" s="42">
        <v>21</v>
      </c>
      <c r="B32" s="36" t="s">
        <v>56</v>
      </c>
      <c r="C32" s="2"/>
      <c r="D32" s="89"/>
      <c r="E32" s="89"/>
      <c r="F32" s="89"/>
      <c r="G32" s="89">
        <v>0.37</v>
      </c>
      <c r="H32" s="240">
        <f>SUM(D32:G32)</f>
        <v>0.37</v>
      </c>
      <c r="I32" s="101"/>
    </row>
    <row r="33" spans="1:9" ht="25.5">
      <c r="A33" s="44">
        <v>22</v>
      </c>
      <c r="B33" s="37" t="s">
        <v>121</v>
      </c>
      <c r="C33" s="2"/>
      <c r="D33" s="102">
        <f>SUM(D29:D32)+D28+D17</f>
        <v>186.41000000000003</v>
      </c>
      <c r="E33" s="102">
        <f>SUM(E29:E32)+E28+E17</f>
        <v>31.210000000000004</v>
      </c>
      <c r="F33" s="102">
        <f>SUM(F29:F32)+F28+F17</f>
        <v>17.829999999999998</v>
      </c>
      <c r="G33" s="102">
        <f>SUM(G29:G32)+G28+G17</f>
        <v>7.7200000000000015</v>
      </c>
      <c r="H33" s="214">
        <f>H17+H28+H29+H30+H31+H32</f>
        <v>243.17000000000004</v>
      </c>
      <c r="I33" s="101"/>
    </row>
    <row r="34" spans="1:9" ht="15" customHeight="1">
      <c r="A34" s="42">
        <v>23</v>
      </c>
      <c r="B34" s="36" t="s">
        <v>122</v>
      </c>
      <c r="C34" s="2"/>
      <c r="D34" s="89"/>
      <c r="E34" s="89"/>
      <c r="F34" s="89"/>
      <c r="G34" s="89"/>
      <c r="H34" s="240">
        <f>SUM(D34:G34)</f>
        <v>0</v>
      </c>
      <c r="I34" s="101"/>
    </row>
    <row r="35" spans="1:9">
      <c r="A35" s="247">
        <v>24</v>
      </c>
      <c r="B35" s="33" t="s">
        <v>95</v>
      </c>
      <c r="C35" s="2"/>
      <c r="D35" s="102">
        <f>D33+D34</f>
        <v>186.41000000000003</v>
      </c>
      <c r="E35" s="102">
        <f>E33+E34</f>
        <v>31.210000000000004</v>
      </c>
      <c r="F35" s="102">
        <f>F33+F34</f>
        <v>17.829999999999998</v>
      </c>
      <c r="G35" s="102">
        <f>G33+G34</f>
        <v>7.7200000000000015</v>
      </c>
      <c r="H35" s="102">
        <f>H33-H34</f>
        <v>243.17000000000004</v>
      </c>
      <c r="I35" s="101"/>
    </row>
    <row r="36" spans="1:9">
      <c r="B36" s="198"/>
      <c r="D36" s="244"/>
      <c r="E36" s="244"/>
      <c r="F36" s="244"/>
      <c r="G36" s="244"/>
      <c r="H36" s="208"/>
    </row>
    <row r="37" spans="1:9" ht="25.5">
      <c r="A37" s="13"/>
      <c r="B37" s="37" t="s">
        <v>123</v>
      </c>
      <c r="C37" s="2"/>
      <c r="D37" s="2"/>
      <c r="E37" s="2"/>
      <c r="F37" s="2"/>
      <c r="G37" s="2"/>
      <c r="H37" s="208"/>
    </row>
    <row r="38" spans="1:9" ht="12.75" customHeight="1">
      <c r="A38" s="42">
        <v>1</v>
      </c>
      <c r="B38" s="36" t="s">
        <v>124</v>
      </c>
      <c r="C38" s="150" t="s">
        <v>424</v>
      </c>
      <c r="D38" s="150"/>
      <c r="E38" s="150"/>
      <c r="F38" s="150"/>
      <c r="G38" s="150"/>
      <c r="H38" s="207"/>
    </row>
    <row r="39" spans="1:9">
      <c r="A39" s="13"/>
      <c r="B39" s="36" t="s">
        <v>59</v>
      </c>
      <c r="C39" s="150"/>
      <c r="D39" s="150">
        <v>32</v>
      </c>
      <c r="E39" s="150">
        <v>4</v>
      </c>
      <c r="F39" s="150"/>
      <c r="G39" s="150"/>
      <c r="H39" s="343">
        <f>SUM(D39:G39)</f>
        <v>36</v>
      </c>
    </row>
    <row r="40" spans="1:9">
      <c r="A40" s="13"/>
      <c r="B40" s="36" t="s">
        <v>43</v>
      </c>
      <c r="C40" s="150"/>
      <c r="D40" s="150"/>
      <c r="E40" s="150"/>
      <c r="F40" s="150">
        <v>5</v>
      </c>
      <c r="G40" s="150">
        <v>2</v>
      </c>
      <c r="H40" s="343">
        <f>SUM(D40:G40)</f>
        <v>7</v>
      </c>
    </row>
    <row r="41" spans="1:9">
      <c r="A41" s="13"/>
      <c r="B41" s="36" t="s">
        <v>241</v>
      </c>
      <c r="C41" s="150"/>
      <c r="D41" s="150"/>
      <c r="E41" s="150"/>
      <c r="F41" s="150"/>
      <c r="G41" s="150"/>
      <c r="H41" s="205"/>
    </row>
    <row r="42" spans="1:9">
      <c r="A42" s="13"/>
      <c r="B42" s="36" t="s">
        <v>64</v>
      </c>
      <c r="C42" s="150"/>
      <c r="D42" s="150"/>
      <c r="E42" s="150"/>
      <c r="F42" s="150"/>
      <c r="G42" s="150"/>
      <c r="H42" s="205"/>
    </row>
    <row r="43" spans="1:9" s="152" customFormat="1">
      <c r="A43" s="150"/>
      <c r="B43" s="159" t="s">
        <v>307</v>
      </c>
      <c r="C43" s="150"/>
      <c r="D43" s="150"/>
      <c r="E43" s="150"/>
      <c r="F43" s="150"/>
      <c r="G43" s="150">
        <v>4</v>
      </c>
      <c r="H43" s="343">
        <f>SUM(D43:G43)</f>
        <v>4</v>
      </c>
      <c r="I43" s="239"/>
    </row>
    <row r="44" spans="1:9">
      <c r="A44" s="13"/>
      <c r="B44" s="33" t="s">
        <v>232</v>
      </c>
      <c r="C44" s="150"/>
      <c r="D44" s="150"/>
      <c r="E44" s="150"/>
      <c r="F44" s="150"/>
      <c r="G44" s="150"/>
      <c r="H44" s="346">
        <f>SUM(H39:H43)</f>
        <v>47</v>
      </c>
    </row>
    <row r="45" spans="1:9">
      <c r="A45" s="42">
        <v>2</v>
      </c>
      <c r="B45" s="36" t="s">
        <v>156</v>
      </c>
      <c r="C45" s="2"/>
      <c r="D45" s="2"/>
      <c r="E45" s="2"/>
      <c r="F45" s="2"/>
      <c r="G45" s="2"/>
      <c r="H45" s="206"/>
    </row>
    <row r="46" spans="1:9">
      <c r="A46" s="13"/>
      <c r="B46" s="36" t="s">
        <v>78</v>
      </c>
      <c r="C46" s="2"/>
      <c r="D46" s="2"/>
      <c r="E46" s="2"/>
      <c r="F46" s="2"/>
      <c r="G46" s="2"/>
      <c r="H46" s="206"/>
    </row>
    <row r="47" spans="1:9">
      <c r="A47" s="13"/>
      <c r="B47" s="36" t="s">
        <v>153</v>
      </c>
      <c r="C47" s="2"/>
      <c r="D47" s="2"/>
      <c r="E47" s="2"/>
      <c r="F47" s="2"/>
      <c r="G47" s="2"/>
      <c r="H47" s="206"/>
    </row>
    <row r="48" spans="1:9" ht="12.75" customHeight="1">
      <c r="B48" s="388" t="s">
        <v>429</v>
      </c>
      <c r="C48" s="389"/>
      <c r="D48" s="389"/>
      <c r="E48" s="389"/>
      <c r="F48" s="389"/>
      <c r="G48" s="389"/>
      <c r="H48" s="389"/>
    </row>
    <row r="49" spans="2:8" ht="13.5" customHeight="1">
      <c r="B49" s="383"/>
      <c r="C49" s="383"/>
      <c r="D49" s="383"/>
      <c r="E49" s="383"/>
      <c r="F49" s="383"/>
      <c r="G49" s="383"/>
      <c r="H49" s="383"/>
    </row>
    <row r="51" spans="2:8">
      <c r="G51" s="384"/>
      <c r="H51" s="384"/>
    </row>
  </sheetData>
  <mergeCells count="5">
    <mergeCell ref="D9:E9"/>
    <mergeCell ref="F9:G9"/>
    <mergeCell ref="G51:H51"/>
    <mergeCell ref="B49:H49"/>
    <mergeCell ref="B48:H48"/>
  </mergeCells>
  <phoneticPr fontId="0" type="noConversion"/>
  <pageMargins left="0.17" right="0.19" top="0.16" bottom="0.27559055118110237" header="0.2" footer="0.3937007874015748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9"/>
  <sheetViews>
    <sheetView topLeftCell="A22" workbookViewId="0">
      <selection activeCell="B47" sqref="B47:H47"/>
    </sheetView>
  </sheetViews>
  <sheetFormatPr defaultColWidth="11.42578125" defaultRowHeight="12.75"/>
  <cols>
    <col min="1" max="1" width="5.5703125" style="49" customWidth="1"/>
    <col min="2" max="2" width="25.7109375" customWidth="1"/>
    <col min="3" max="3" width="10.85546875" customWidth="1"/>
    <col min="4" max="4" width="10.42578125" customWidth="1"/>
    <col min="5" max="6" width="10.28515625" customWidth="1"/>
    <col min="7" max="7" width="9.85546875" customWidth="1"/>
    <col min="8" max="8" width="13" customWidth="1"/>
  </cols>
  <sheetData>
    <row r="1" spans="1:13" ht="15">
      <c r="B1" s="6"/>
      <c r="C1" s="6"/>
      <c r="D1" s="6"/>
      <c r="E1" s="6"/>
      <c r="F1" s="6"/>
      <c r="H1" s="40" t="s">
        <v>166</v>
      </c>
    </row>
    <row r="2" spans="1:13" ht="15.75">
      <c r="A2" s="245" t="s">
        <v>92</v>
      </c>
      <c r="C2" s="57"/>
      <c r="D2" s="57"/>
      <c r="E2" s="57"/>
      <c r="F2" s="57"/>
      <c r="G2" s="57"/>
      <c r="H2" s="57"/>
    </row>
    <row r="3" spans="1:13">
      <c r="B3" s="23"/>
      <c r="C3" s="80" t="s">
        <v>414</v>
      </c>
      <c r="D3" s="81"/>
      <c r="E3" s="81"/>
      <c r="F3" s="81"/>
      <c r="G3" s="81"/>
      <c r="H3" s="22"/>
    </row>
    <row r="4" spans="1:13">
      <c r="B4" s="6"/>
      <c r="C4" s="80" t="s">
        <v>415</v>
      </c>
      <c r="D4" s="81"/>
      <c r="E4" s="81"/>
      <c r="F4" s="81"/>
      <c r="G4" s="81"/>
      <c r="H4" s="81"/>
    </row>
    <row r="5" spans="1:13">
      <c r="B5" s="6"/>
      <c r="C5" s="90" t="s">
        <v>416</v>
      </c>
      <c r="D5" s="23"/>
      <c r="E5" s="146"/>
      <c r="F5" s="146"/>
      <c r="G5" s="146"/>
      <c r="H5" s="147"/>
    </row>
    <row r="6" spans="1:13">
      <c r="B6" s="6"/>
      <c r="C6" s="81" t="s">
        <v>417</v>
      </c>
      <c r="D6" s="81"/>
      <c r="E6" s="81"/>
      <c r="F6" s="81"/>
      <c r="G6" s="81"/>
      <c r="H6" s="81"/>
    </row>
    <row r="7" spans="1:13" ht="15.75">
      <c r="A7" s="246" t="s">
        <v>301</v>
      </c>
      <c r="B7" s="38"/>
      <c r="C7" s="38"/>
      <c r="D7" s="39"/>
      <c r="E7" s="38"/>
      <c r="F7" s="39"/>
      <c r="G7" s="38"/>
      <c r="H7" s="160" t="s">
        <v>286</v>
      </c>
    </row>
    <row r="8" spans="1:13">
      <c r="A8" s="87" t="s">
        <v>76</v>
      </c>
      <c r="B8" s="20" t="s">
        <v>109</v>
      </c>
      <c r="C8" s="24" t="s">
        <v>101</v>
      </c>
      <c r="D8" s="385" t="s">
        <v>49</v>
      </c>
      <c r="E8" s="385"/>
      <c r="F8" s="385" t="s">
        <v>97</v>
      </c>
      <c r="G8" s="385"/>
      <c r="H8" s="32" t="s">
        <v>232</v>
      </c>
    </row>
    <row r="9" spans="1:13">
      <c r="A9" s="13"/>
      <c r="B9" s="2"/>
      <c r="C9" s="2"/>
      <c r="D9" s="24" t="s">
        <v>240</v>
      </c>
      <c r="E9" s="24" t="s">
        <v>111</v>
      </c>
      <c r="F9" s="18" t="s">
        <v>110</v>
      </c>
      <c r="G9" s="18" t="s">
        <v>112</v>
      </c>
      <c r="H9" s="2"/>
    </row>
    <row r="10" spans="1:13">
      <c r="A10" s="42">
        <v>1</v>
      </c>
      <c r="B10" s="10" t="s">
        <v>8</v>
      </c>
      <c r="C10" s="2"/>
      <c r="D10" s="224">
        <f>172.142+9.95</f>
        <v>182.09199999999998</v>
      </c>
      <c r="E10" s="64">
        <v>20.895</v>
      </c>
      <c r="F10" s="64">
        <v>11.247999999999999</v>
      </c>
      <c r="G10" s="64">
        <v>8.5749999999999993</v>
      </c>
      <c r="H10" s="89">
        <f t="shared" ref="H10:H15" si="0">D10+E10+F10+G10</f>
        <v>222.80999999999997</v>
      </c>
      <c r="I10" s="101"/>
      <c r="J10" s="101"/>
      <c r="K10" s="101"/>
    </row>
    <row r="11" spans="1:13">
      <c r="A11" s="42">
        <v>2</v>
      </c>
      <c r="B11" s="10" t="s">
        <v>62</v>
      </c>
      <c r="C11" s="2"/>
      <c r="D11" s="64"/>
      <c r="E11" s="64"/>
      <c r="F11" s="64"/>
      <c r="G11" s="64"/>
      <c r="H11" s="89">
        <f t="shared" si="0"/>
        <v>0</v>
      </c>
    </row>
    <row r="12" spans="1:13">
      <c r="A12" s="42">
        <v>3</v>
      </c>
      <c r="B12" s="10" t="s">
        <v>233</v>
      </c>
      <c r="C12" s="2"/>
      <c r="D12" s="64">
        <f>0.11*D10</f>
        <v>20.03012</v>
      </c>
      <c r="E12" s="64">
        <f>0.11*E10</f>
        <v>2.2984499999999999</v>
      </c>
      <c r="F12" s="64">
        <f>0.11*F10</f>
        <v>1.2372799999999999</v>
      </c>
      <c r="G12" s="64">
        <f>0.11*G10</f>
        <v>0.94324999999999992</v>
      </c>
      <c r="H12" s="89">
        <f t="shared" si="0"/>
        <v>24.509099999999997</v>
      </c>
      <c r="J12" s="101"/>
      <c r="K12" s="101"/>
      <c r="L12" s="101"/>
      <c r="M12" s="101"/>
    </row>
    <row r="13" spans="1:13" ht="44.25" customHeight="1">
      <c r="A13" s="42">
        <v>4</v>
      </c>
      <c r="B13" s="36" t="s">
        <v>430</v>
      </c>
      <c r="C13" s="2"/>
      <c r="D13" s="84">
        <f>(D10*0.05)+((5.256+0.768+0.252)/2)+0.24</f>
        <v>12.4826</v>
      </c>
      <c r="E13" s="84">
        <f>(E10*0.05)+(0.504/2)</f>
        <v>1.2967500000000001</v>
      </c>
      <c r="F13" s="84">
        <f>(F10*0.05)+((0.48+0.072+0.101+0.036)/2)</f>
        <v>0.90690000000000004</v>
      </c>
      <c r="G13" s="84">
        <f>(G10*0.05)+((0.192+0.012)/2)</f>
        <v>0.53074999999999994</v>
      </c>
      <c r="H13" s="89">
        <f t="shared" si="0"/>
        <v>15.216999999999999</v>
      </c>
    </row>
    <row r="14" spans="1:13" ht="25.5">
      <c r="A14" s="42">
        <v>5</v>
      </c>
      <c r="B14" s="36" t="s">
        <v>431</v>
      </c>
      <c r="C14" s="249"/>
      <c r="D14" s="251"/>
      <c r="E14" s="251">
        <v>0.9</v>
      </c>
      <c r="F14" s="251"/>
      <c r="G14" s="252">
        <v>0.97</v>
      </c>
      <c r="H14" s="89">
        <f t="shared" si="0"/>
        <v>1.87</v>
      </c>
      <c r="I14" s="101"/>
      <c r="J14" s="101"/>
      <c r="K14" s="101"/>
      <c r="L14" s="101"/>
      <c r="M14" s="101"/>
    </row>
    <row r="15" spans="1:13" ht="15" customHeight="1">
      <c r="A15" s="42">
        <v>6</v>
      </c>
      <c r="B15" s="36" t="s">
        <v>113</v>
      </c>
      <c r="C15" s="2"/>
      <c r="D15" s="84"/>
      <c r="E15" s="84"/>
      <c r="F15" s="84"/>
      <c r="G15" s="84"/>
      <c r="H15" s="89">
        <f t="shared" si="0"/>
        <v>0</v>
      </c>
      <c r="J15" s="273"/>
      <c r="K15" s="273"/>
      <c r="L15" s="273"/>
      <c r="M15" s="273"/>
    </row>
    <row r="16" spans="1:13">
      <c r="A16" s="247">
        <v>7</v>
      </c>
      <c r="B16" s="24" t="s">
        <v>102</v>
      </c>
      <c r="C16" s="2"/>
      <c r="D16" s="209">
        <f>SUM(D10:D15)</f>
        <v>214.60471999999999</v>
      </c>
      <c r="E16" s="209">
        <f>SUM(E10:E15)</f>
        <v>25.390199999999997</v>
      </c>
      <c r="F16" s="209">
        <f>SUM(F10:F15)</f>
        <v>13.39218</v>
      </c>
      <c r="G16" s="209">
        <f>SUM(G10:G15)</f>
        <v>11.018999999999998</v>
      </c>
      <c r="H16" s="209">
        <f>SUM(H10:H15)</f>
        <v>264.40609999999998</v>
      </c>
      <c r="J16" s="273"/>
      <c r="K16" s="273"/>
      <c r="L16" s="273"/>
      <c r="M16" s="273"/>
    </row>
    <row r="17" spans="1:8">
      <c r="A17" s="15"/>
      <c r="B17" s="37" t="s">
        <v>114</v>
      </c>
      <c r="C17" s="2"/>
      <c r="D17" s="84"/>
      <c r="E17" s="84"/>
      <c r="F17" s="84"/>
      <c r="G17" s="84"/>
      <c r="H17" s="208"/>
    </row>
    <row r="18" spans="1:8" ht="25.5">
      <c r="A18" s="42">
        <v>8</v>
      </c>
      <c r="B18" s="36" t="s">
        <v>285</v>
      </c>
      <c r="C18" s="2"/>
      <c r="D18" s="84">
        <f>D10*0.05</f>
        <v>9.1045999999999996</v>
      </c>
      <c r="E18" s="84">
        <f>E10*0.05</f>
        <v>1.0447500000000001</v>
      </c>
      <c r="F18" s="84">
        <f>F10*0.05</f>
        <v>0.56240000000000001</v>
      </c>
      <c r="G18" s="84">
        <f>G10*0.05</f>
        <v>0.42874999999999996</v>
      </c>
      <c r="H18" s="89">
        <f>D18+E18+F18+G18</f>
        <v>11.140499999999999</v>
      </c>
    </row>
    <row r="19" spans="1:8">
      <c r="A19" s="42">
        <v>9</v>
      </c>
      <c r="B19" s="36" t="s">
        <v>116</v>
      </c>
      <c r="C19" s="2"/>
      <c r="D19" s="64"/>
      <c r="E19" s="64"/>
      <c r="F19" s="85"/>
      <c r="G19" s="85"/>
      <c r="H19" s="89">
        <f t="shared" ref="H19:H26" si="1">D19+E19+F19+G19</f>
        <v>0</v>
      </c>
    </row>
    <row r="20" spans="1:8" ht="25.5">
      <c r="A20" s="42">
        <v>10</v>
      </c>
      <c r="B20" s="36" t="s">
        <v>117</v>
      </c>
      <c r="C20" s="2"/>
      <c r="D20" s="64">
        <f>D10*0.2</f>
        <v>36.418399999999998</v>
      </c>
      <c r="E20" s="64">
        <f>E10*0.2</f>
        <v>4.1790000000000003</v>
      </c>
      <c r="F20" s="64">
        <f>F10*0.2</f>
        <v>2.2496</v>
      </c>
      <c r="G20" s="64">
        <f>G10*0.2</f>
        <v>1.7149999999999999</v>
      </c>
      <c r="H20" s="89">
        <f t="shared" si="1"/>
        <v>44.561999999999998</v>
      </c>
    </row>
    <row r="21" spans="1:8">
      <c r="A21" s="42">
        <v>11</v>
      </c>
      <c r="B21" s="10" t="s">
        <v>79</v>
      </c>
      <c r="C21" s="2"/>
      <c r="D21" s="148"/>
      <c r="E21" s="148"/>
      <c r="F21" s="148"/>
      <c r="G21" s="148"/>
      <c r="H21" s="89">
        <f t="shared" si="1"/>
        <v>0</v>
      </c>
    </row>
    <row r="22" spans="1:8" ht="25.5" customHeight="1">
      <c r="A22" s="42">
        <v>12</v>
      </c>
      <c r="B22" s="36" t="s">
        <v>118</v>
      </c>
      <c r="C22" s="236" t="s">
        <v>303</v>
      </c>
      <c r="D22" s="148"/>
      <c r="E22" s="148"/>
      <c r="F22" s="148"/>
      <c r="G22" s="148"/>
      <c r="H22" s="89">
        <f t="shared" si="1"/>
        <v>0</v>
      </c>
    </row>
    <row r="23" spans="1:8">
      <c r="A23" s="42">
        <v>13</v>
      </c>
      <c r="B23" s="10" t="s">
        <v>73</v>
      </c>
      <c r="C23" s="2"/>
      <c r="D23" s="148"/>
      <c r="E23" s="148"/>
      <c r="F23" s="148"/>
      <c r="G23" s="148"/>
      <c r="H23" s="89">
        <f t="shared" si="1"/>
        <v>0</v>
      </c>
    </row>
    <row r="24" spans="1:8" ht="24.75" customHeight="1">
      <c r="A24" s="42">
        <v>14</v>
      </c>
      <c r="B24" s="36" t="s">
        <v>119</v>
      </c>
      <c r="C24" s="2"/>
      <c r="D24" s="84"/>
      <c r="E24" s="84"/>
      <c r="F24" s="84"/>
      <c r="G24" s="84"/>
      <c r="H24" s="89">
        <f t="shared" si="1"/>
        <v>0</v>
      </c>
    </row>
    <row r="25" spans="1:8">
      <c r="A25" s="42">
        <v>15</v>
      </c>
      <c r="B25" s="10" t="s">
        <v>82</v>
      </c>
      <c r="C25" s="2"/>
      <c r="D25" s="150">
        <f>5.58+0.69</f>
        <v>6.27</v>
      </c>
      <c r="E25" s="150">
        <v>0.72</v>
      </c>
      <c r="F25" s="150">
        <v>0.9</v>
      </c>
      <c r="G25" s="150">
        <v>0.15</v>
      </c>
      <c r="H25" s="89">
        <f t="shared" si="1"/>
        <v>8.0399999999999991</v>
      </c>
    </row>
    <row r="26" spans="1:8">
      <c r="A26" s="42">
        <v>16</v>
      </c>
      <c r="B26" s="10" t="s">
        <v>91</v>
      </c>
      <c r="C26" s="2"/>
      <c r="D26" s="84"/>
      <c r="E26" s="84"/>
      <c r="F26" s="84"/>
      <c r="G26" s="84"/>
      <c r="H26" s="89">
        <f t="shared" si="1"/>
        <v>0</v>
      </c>
    </row>
    <row r="27" spans="1:8">
      <c r="A27" s="247">
        <v>17</v>
      </c>
      <c r="B27" s="24" t="s">
        <v>154</v>
      </c>
      <c r="C27" s="2"/>
      <c r="D27" s="102">
        <f>SUM(D18:D26)</f>
        <v>51.792999999999992</v>
      </c>
      <c r="E27" s="102">
        <f>SUM(E18:E26)</f>
        <v>5.9437500000000005</v>
      </c>
      <c r="F27" s="102">
        <f>SUM(F18:F26)</f>
        <v>3.7120000000000002</v>
      </c>
      <c r="G27" s="102">
        <f>SUM(G18:G26)</f>
        <v>2.2937499999999997</v>
      </c>
      <c r="H27" s="102">
        <f>SUM(H18:H26)</f>
        <v>63.7425</v>
      </c>
    </row>
    <row r="28" spans="1:8" ht="15" customHeight="1">
      <c r="A28" s="42">
        <v>18</v>
      </c>
      <c r="B28" s="36" t="s">
        <v>120</v>
      </c>
      <c r="C28" s="2"/>
      <c r="D28" s="64"/>
      <c r="E28" s="84"/>
      <c r="F28" s="84"/>
      <c r="G28" s="84"/>
      <c r="H28" s="89">
        <f>D28+E28+F28+G28</f>
        <v>0</v>
      </c>
    </row>
    <row r="29" spans="1:8">
      <c r="A29" s="42">
        <v>19</v>
      </c>
      <c r="B29" s="10" t="s">
        <v>427</v>
      </c>
      <c r="C29" s="2"/>
      <c r="D29" s="64">
        <v>5.9</v>
      </c>
      <c r="E29" s="84"/>
      <c r="F29" s="84"/>
      <c r="G29" s="84">
        <v>0.42</v>
      </c>
      <c r="H29" s="89">
        <f>D29+E29+F29+G29</f>
        <v>6.32</v>
      </c>
    </row>
    <row r="30" spans="1:8">
      <c r="A30" s="42">
        <v>20</v>
      </c>
      <c r="B30" s="10" t="s">
        <v>426</v>
      </c>
      <c r="C30" s="2"/>
      <c r="D30" s="84"/>
      <c r="E30" s="84"/>
      <c r="F30" s="84"/>
      <c r="G30" s="84"/>
      <c r="H30" s="89">
        <f>D30+E30+F30+G30</f>
        <v>0</v>
      </c>
    </row>
    <row r="31" spans="1:8">
      <c r="A31" s="42">
        <v>21</v>
      </c>
      <c r="B31" s="10" t="s">
        <v>425</v>
      </c>
      <c r="C31" s="2"/>
      <c r="D31" s="84">
        <v>67.760999999999996</v>
      </c>
      <c r="E31" s="84"/>
      <c r="F31" s="84"/>
      <c r="G31" s="84"/>
      <c r="H31" s="89">
        <f>D31+E31+F31+G31</f>
        <v>67.760999999999996</v>
      </c>
    </row>
    <row r="32" spans="1:8" ht="25.5">
      <c r="A32" s="42">
        <v>22</v>
      </c>
      <c r="B32" s="36" t="s">
        <v>56</v>
      </c>
      <c r="C32" s="2"/>
      <c r="D32" s="84"/>
      <c r="E32" s="84"/>
      <c r="F32" s="84"/>
      <c r="G32" s="84"/>
      <c r="H32" s="89">
        <f>D32+E32+F32+G32</f>
        <v>0</v>
      </c>
    </row>
    <row r="33" spans="1:8" ht="15.75" customHeight="1">
      <c r="A33" s="44">
        <v>23</v>
      </c>
      <c r="B33" s="37" t="s">
        <v>121</v>
      </c>
      <c r="C33" s="2"/>
      <c r="D33" s="241">
        <f>SUM(D28:D32)+D27+D16</f>
        <v>340.05871999999999</v>
      </c>
      <c r="E33" s="241">
        <f>SUM(E28:E32)+E27+E16</f>
        <v>31.333949999999998</v>
      </c>
      <c r="F33" s="241">
        <f>SUM(F28:F32)+F27+F16</f>
        <v>17.104179999999999</v>
      </c>
      <c r="G33" s="241">
        <f>SUM(G28:G32)+G27+G16</f>
        <v>13.732749999999998</v>
      </c>
      <c r="H33" s="241">
        <f>SUM(H28:H32)+H27+H16</f>
        <v>402.2296</v>
      </c>
    </row>
    <row r="34" spans="1:8" ht="15" customHeight="1">
      <c r="A34" s="42">
        <v>24</v>
      </c>
      <c r="B34" s="36" t="s">
        <v>122</v>
      </c>
      <c r="C34" s="2"/>
      <c r="D34" s="84"/>
      <c r="E34" s="84"/>
      <c r="F34" s="84"/>
      <c r="G34" s="84"/>
      <c r="H34" s="89">
        <v>0</v>
      </c>
    </row>
    <row r="35" spans="1:8">
      <c r="A35" s="247">
        <v>25</v>
      </c>
      <c r="B35" s="24" t="s">
        <v>95</v>
      </c>
      <c r="C35" s="2"/>
      <c r="D35" s="241">
        <f>D33+D34</f>
        <v>340.05871999999999</v>
      </c>
      <c r="E35" s="241">
        <f>E33+E34</f>
        <v>31.333949999999998</v>
      </c>
      <c r="F35" s="241">
        <f>F33+F34</f>
        <v>17.104179999999999</v>
      </c>
      <c r="G35" s="241">
        <f>G33+G34</f>
        <v>13.732749999999998</v>
      </c>
      <c r="H35" s="102">
        <f>H33-H34</f>
        <v>402.2296</v>
      </c>
    </row>
    <row r="36" spans="1:8" ht="15" customHeight="1">
      <c r="A36" s="13"/>
      <c r="B36" s="37" t="s">
        <v>123</v>
      </c>
      <c r="C36" s="2"/>
      <c r="D36" s="2"/>
      <c r="E36" s="2"/>
      <c r="F36" s="2"/>
      <c r="G36" s="2"/>
      <c r="H36" s="208"/>
    </row>
    <row r="37" spans="1:8" ht="12.75" customHeight="1">
      <c r="A37" s="42">
        <v>1</v>
      </c>
      <c r="B37" s="36" t="s">
        <v>124</v>
      </c>
      <c r="C37" s="150" t="s">
        <v>428</v>
      </c>
      <c r="D37" s="150"/>
      <c r="E37" s="150"/>
      <c r="F37" s="150"/>
      <c r="G37" s="150"/>
      <c r="H37" s="207"/>
    </row>
    <row r="38" spans="1:8">
      <c r="A38" s="13"/>
      <c r="B38" s="10" t="s">
        <v>59</v>
      </c>
      <c r="C38" s="150"/>
      <c r="D38" s="150">
        <f>32+4</f>
        <v>36</v>
      </c>
      <c r="E38" s="150">
        <f>4+1</f>
        <v>5</v>
      </c>
      <c r="F38" s="150"/>
      <c r="G38" s="150"/>
      <c r="H38" s="343">
        <f>SUM(D38:G38)</f>
        <v>41</v>
      </c>
    </row>
    <row r="39" spans="1:8">
      <c r="A39" s="13"/>
      <c r="B39" s="10" t="s">
        <v>43</v>
      </c>
      <c r="C39" s="150"/>
      <c r="D39" s="150"/>
      <c r="E39" s="150"/>
      <c r="F39" s="150">
        <v>5</v>
      </c>
      <c r="G39" s="150">
        <f>2+1</f>
        <v>3</v>
      </c>
      <c r="H39" s="343">
        <f>SUM(D39:G39)</f>
        <v>8</v>
      </c>
    </row>
    <row r="40" spans="1:8">
      <c r="A40" s="13"/>
      <c r="B40" s="10" t="s">
        <v>241</v>
      </c>
      <c r="C40" s="150"/>
      <c r="D40" s="150"/>
      <c r="E40" s="150"/>
      <c r="F40" s="150"/>
      <c r="G40" s="150"/>
      <c r="H40" s="205"/>
    </row>
    <row r="41" spans="1:8">
      <c r="A41" s="13"/>
      <c r="B41" s="10" t="s">
        <v>64</v>
      </c>
      <c r="C41" s="150"/>
      <c r="D41" s="150"/>
      <c r="E41" s="150"/>
      <c r="F41" s="150"/>
      <c r="G41" s="150"/>
      <c r="H41" s="205"/>
    </row>
    <row r="42" spans="1:8">
      <c r="A42" s="13"/>
      <c r="B42" s="159" t="s">
        <v>307</v>
      </c>
      <c r="C42" s="150"/>
      <c r="D42" s="150"/>
      <c r="E42" s="150"/>
      <c r="F42" s="150"/>
      <c r="G42" s="150">
        <v>2</v>
      </c>
      <c r="H42" s="343">
        <f>SUM(D42:G42)</f>
        <v>2</v>
      </c>
    </row>
    <row r="43" spans="1:8">
      <c r="A43" s="13"/>
      <c r="B43" s="24" t="s">
        <v>232</v>
      </c>
      <c r="C43" s="150"/>
      <c r="D43" s="150"/>
      <c r="E43" s="150"/>
      <c r="F43" s="150"/>
      <c r="G43" s="150"/>
      <c r="H43" s="346">
        <f>SUM(H38:H42)</f>
        <v>51</v>
      </c>
    </row>
    <row r="44" spans="1:8">
      <c r="A44" s="42">
        <v>2</v>
      </c>
      <c r="B44" s="10" t="s">
        <v>156</v>
      </c>
      <c r="C44" s="2"/>
      <c r="D44" s="2"/>
      <c r="E44" s="2"/>
      <c r="F44" s="2"/>
      <c r="G44" s="2"/>
      <c r="H44" s="206"/>
    </row>
    <row r="45" spans="1:8">
      <c r="A45" s="13"/>
      <c r="B45" s="10" t="s">
        <v>78</v>
      </c>
      <c r="C45" s="2"/>
      <c r="D45" s="2"/>
      <c r="E45" s="2"/>
      <c r="F45" s="2"/>
      <c r="G45" s="2"/>
      <c r="H45" s="206"/>
    </row>
    <row r="46" spans="1:8">
      <c r="A46" s="13"/>
      <c r="B46" s="10" t="s">
        <v>153</v>
      </c>
      <c r="C46" s="2"/>
      <c r="D46" s="2"/>
      <c r="E46" s="2"/>
      <c r="F46" s="2"/>
      <c r="G46" s="2"/>
      <c r="H46" s="206"/>
    </row>
    <row r="47" spans="1:8">
      <c r="B47" s="388" t="s">
        <v>429</v>
      </c>
      <c r="C47" s="389"/>
      <c r="D47" s="389"/>
      <c r="E47" s="389"/>
      <c r="F47" s="389"/>
      <c r="G47" s="389"/>
      <c r="H47" s="389"/>
    </row>
    <row r="49" spans="7:8">
      <c r="G49" s="384"/>
      <c r="H49" s="384"/>
    </row>
  </sheetData>
  <mergeCells count="4">
    <mergeCell ref="G49:H49"/>
    <mergeCell ref="D8:E8"/>
    <mergeCell ref="F8:G8"/>
    <mergeCell ref="B47:H47"/>
  </mergeCells>
  <phoneticPr fontId="0" type="noConversion"/>
  <pageMargins left="0.15748031496062992" right="0.19685039370078741" top="0.86614173228346458" bottom="0.43307086614173229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J54"/>
  <sheetViews>
    <sheetView workbookViewId="0">
      <selection activeCell="K7" sqref="K7"/>
    </sheetView>
  </sheetViews>
  <sheetFormatPr defaultRowHeight="12.75"/>
  <cols>
    <col min="2" max="2" width="5.85546875" customWidth="1"/>
    <col min="3" max="3" width="30.28515625" customWidth="1"/>
    <col min="4" max="4" width="11.5703125" customWidth="1"/>
    <col min="5" max="5" width="11.28515625" customWidth="1"/>
    <col min="6" max="6" width="12.28515625" customWidth="1"/>
    <col min="7" max="7" width="12.85546875" customWidth="1"/>
    <col min="8" max="8" width="15.5703125" style="49" customWidth="1"/>
    <col min="9" max="9" width="9.5703125" bestFit="1" customWidth="1"/>
  </cols>
  <sheetData>
    <row r="3" spans="2:10">
      <c r="H3" s="253" t="s">
        <v>167</v>
      </c>
    </row>
    <row r="4" spans="2:10">
      <c r="C4" s="5"/>
      <c r="D4" s="6"/>
      <c r="F4" s="23"/>
      <c r="G4" s="23"/>
      <c r="H4" s="254"/>
      <c r="I4" s="23"/>
    </row>
    <row r="5" spans="2:10" ht="15.75">
      <c r="B5" s="94" t="s">
        <v>92</v>
      </c>
    </row>
    <row r="6" spans="2:10">
      <c r="C6" s="23"/>
      <c r="D6" s="80" t="s">
        <v>414</v>
      </c>
      <c r="E6" s="81"/>
      <c r="F6" s="81"/>
      <c r="G6" s="81"/>
      <c r="H6" s="31"/>
    </row>
    <row r="7" spans="2:10">
      <c r="C7" s="6"/>
      <c r="D7" s="80" t="s">
        <v>415</v>
      </c>
      <c r="E7" s="81"/>
      <c r="F7" s="81"/>
      <c r="G7" s="81"/>
      <c r="H7" s="255"/>
    </row>
    <row r="8" spans="2:10">
      <c r="C8" s="6"/>
      <c r="D8" s="80" t="s">
        <v>416</v>
      </c>
      <c r="E8" s="11"/>
      <c r="F8" s="11"/>
      <c r="G8" s="11"/>
    </row>
    <row r="9" spans="2:10">
      <c r="C9" s="6"/>
      <c r="D9" s="90" t="s">
        <v>417</v>
      </c>
      <c r="E9" s="23"/>
      <c r="F9" s="23"/>
      <c r="G9" s="23"/>
      <c r="H9" s="254"/>
    </row>
    <row r="10" spans="2:10" ht="15.75">
      <c r="B10" s="95" t="s">
        <v>301</v>
      </c>
      <c r="C10" s="95"/>
      <c r="D10" s="38"/>
      <c r="E10" s="38"/>
      <c r="F10" s="23"/>
      <c r="G10" s="23"/>
      <c r="H10" s="256" t="s">
        <v>286</v>
      </c>
    </row>
    <row r="11" spans="2:10">
      <c r="B11" s="24" t="s">
        <v>76</v>
      </c>
      <c r="C11" s="20" t="s">
        <v>109</v>
      </c>
      <c r="D11" s="385" t="s">
        <v>49</v>
      </c>
      <c r="E11" s="385"/>
      <c r="F11" s="385" t="s">
        <v>97</v>
      </c>
      <c r="G11" s="385"/>
      <c r="H11" s="52" t="s">
        <v>232</v>
      </c>
    </row>
    <row r="12" spans="2:10">
      <c r="B12" s="2"/>
      <c r="C12" s="2"/>
      <c r="D12" s="32" t="s">
        <v>219</v>
      </c>
      <c r="E12" s="98" t="s">
        <v>111</v>
      </c>
      <c r="F12" s="20" t="s">
        <v>110</v>
      </c>
      <c r="G12" s="20" t="s">
        <v>112</v>
      </c>
      <c r="H12" s="13"/>
    </row>
    <row r="13" spans="2:10">
      <c r="B13" s="41">
        <v>1</v>
      </c>
      <c r="C13" s="36" t="s">
        <v>8</v>
      </c>
      <c r="D13" s="224">
        <v>369.21600000000001</v>
      </c>
      <c r="E13" s="64">
        <v>48.6</v>
      </c>
      <c r="F13" s="64">
        <v>30.408000000000001</v>
      </c>
      <c r="G13" s="64">
        <v>14.04</v>
      </c>
      <c r="H13" s="84">
        <f t="shared" ref="H13:H18" si="0">SUM(D13:G13)</f>
        <v>462.26400000000007</v>
      </c>
    </row>
    <row r="14" spans="2:10" ht="24" customHeight="1">
      <c r="B14" s="41">
        <v>2</v>
      </c>
      <c r="C14" s="36" t="s">
        <v>62</v>
      </c>
      <c r="D14" s="64"/>
      <c r="E14" s="64"/>
      <c r="F14" s="64"/>
      <c r="G14" s="64"/>
      <c r="H14" s="84">
        <f t="shared" si="0"/>
        <v>0</v>
      </c>
    </row>
    <row r="15" spans="2:10">
      <c r="B15" s="41">
        <v>3</v>
      </c>
      <c r="C15" s="36" t="s">
        <v>233</v>
      </c>
      <c r="D15" s="64">
        <f>0.14*D13</f>
        <v>51.690240000000003</v>
      </c>
      <c r="E15" s="64">
        <f t="shared" ref="E15:G15" si="1">0.14*E13</f>
        <v>6.8040000000000012</v>
      </c>
      <c r="F15" s="64">
        <f t="shared" si="1"/>
        <v>4.2571200000000005</v>
      </c>
      <c r="G15" s="64">
        <f t="shared" si="1"/>
        <v>1.9656</v>
      </c>
      <c r="H15" s="84">
        <f t="shared" si="0"/>
        <v>64.71696</v>
      </c>
    </row>
    <row r="16" spans="2:10" ht="39" customHeight="1">
      <c r="B16" s="42">
        <v>4</v>
      </c>
      <c r="C16" s="36" t="s">
        <v>305</v>
      </c>
      <c r="D16" s="344">
        <f>(D13*0.05)+6.192+0.888+0.35</f>
        <v>25.890800000000006</v>
      </c>
      <c r="E16" s="344">
        <f>(E13*0.05)+0.576</f>
        <v>3.0060000000000002</v>
      </c>
      <c r="F16" s="344">
        <f>(F13*0.05)+0.48+0.072+0.09</f>
        <v>2.1623999999999999</v>
      </c>
      <c r="G16" s="344">
        <f>(G13*0.05)+0.288+0.06</f>
        <v>1.05</v>
      </c>
      <c r="H16" s="344">
        <f t="shared" si="0"/>
        <v>32.109200000000001</v>
      </c>
      <c r="J16" s="66"/>
    </row>
    <row r="17" spans="2:10">
      <c r="B17" s="42">
        <v>5</v>
      </c>
      <c r="C17" s="36" t="s">
        <v>306</v>
      </c>
      <c r="D17" s="250">
        <v>3</v>
      </c>
      <c r="E17" s="251"/>
      <c r="F17" s="251"/>
      <c r="G17" s="251"/>
      <c r="H17" s="84">
        <f t="shared" si="0"/>
        <v>3</v>
      </c>
      <c r="I17" s="248"/>
      <c r="J17" s="6"/>
    </row>
    <row r="18" spans="2:10" ht="14.25" customHeight="1">
      <c r="B18" s="42">
        <v>6</v>
      </c>
      <c r="C18" s="36" t="s">
        <v>125</v>
      </c>
      <c r="D18" s="257"/>
      <c r="E18" s="257"/>
      <c r="F18" s="257"/>
      <c r="G18" s="257"/>
      <c r="H18" s="84">
        <f t="shared" si="0"/>
        <v>0</v>
      </c>
      <c r="J18" s="6"/>
    </row>
    <row r="19" spans="2:10">
      <c r="B19" s="43">
        <v>7</v>
      </c>
      <c r="C19" s="33" t="s">
        <v>102</v>
      </c>
      <c r="D19" s="59">
        <f>SUM(D13:D18)</f>
        <v>449.79704000000004</v>
      </c>
      <c r="E19" s="59">
        <f>SUM(E13:E18)</f>
        <v>58.410000000000004</v>
      </c>
      <c r="F19" s="59">
        <f>SUM(F13:F18)</f>
        <v>36.82752</v>
      </c>
      <c r="G19" s="59">
        <f>SUM(G13:G18)</f>
        <v>17.055599999999998</v>
      </c>
      <c r="H19" s="241">
        <f>SUM(H13:H18)</f>
        <v>562.09016000000008</v>
      </c>
      <c r="J19" s="356"/>
    </row>
    <row r="20" spans="2:10">
      <c r="B20" s="8"/>
      <c r="C20" s="37" t="s">
        <v>114</v>
      </c>
      <c r="D20" s="64"/>
      <c r="E20" s="64"/>
      <c r="F20" s="64"/>
      <c r="G20" s="64"/>
      <c r="H20" s="84"/>
    </row>
    <row r="21" spans="2:10" ht="27" customHeight="1">
      <c r="B21" s="42">
        <v>8</v>
      </c>
      <c r="C21" s="36" t="s">
        <v>115</v>
      </c>
      <c r="D21" s="84">
        <f>D13*0.05</f>
        <v>18.460800000000003</v>
      </c>
      <c r="E21" s="84">
        <f>E13*0.05</f>
        <v>2.4300000000000002</v>
      </c>
      <c r="F21" s="84">
        <f>F13*0.05</f>
        <v>1.5204000000000002</v>
      </c>
      <c r="G21" s="84">
        <f>G13*0.05</f>
        <v>0.70199999999999996</v>
      </c>
      <c r="H21" s="84">
        <f>SUM(D21:G21)</f>
        <v>23.113199999999999</v>
      </c>
    </row>
    <row r="22" spans="2:10" ht="15" customHeight="1">
      <c r="B22" s="42">
        <v>9</v>
      </c>
      <c r="C22" s="36" t="s">
        <v>116</v>
      </c>
      <c r="D22" s="64">
        <v>5</v>
      </c>
      <c r="E22" s="64"/>
      <c r="F22" s="85"/>
      <c r="G22" s="85"/>
      <c r="H22" s="84">
        <f t="shared" ref="H22:H29" si="2">SUM(D22:G22)</f>
        <v>5</v>
      </c>
    </row>
    <row r="23" spans="2:10" ht="16.5" customHeight="1">
      <c r="B23" s="42">
        <v>10</v>
      </c>
      <c r="C23" s="36" t="s">
        <v>117</v>
      </c>
      <c r="D23" s="64">
        <f>D13*0.15</f>
        <v>55.382399999999997</v>
      </c>
      <c r="E23" s="64">
        <f t="shared" ref="E23:G23" si="3">E13*0.15</f>
        <v>7.29</v>
      </c>
      <c r="F23" s="64">
        <f t="shared" si="3"/>
        <v>4.5612000000000004</v>
      </c>
      <c r="G23" s="64">
        <f t="shared" si="3"/>
        <v>2.1059999999999999</v>
      </c>
      <c r="H23" s="64">
        <f t="shared" si="2"/>
        <v>69.33959999999999</v>
      </c>
    </row>
    <row r="24" spans="2:10">
      <c r="B24" s="41">
        <v>11</v>
      </c>
      <c r="C24" s="36" t="s">
        <v>79</v>
      </c>
      <c r="D24" s="64"/>
      <c r="E24" s="64"/>
      <c r="F24" s="64"/>
      <c r="G24" s="64"/>
      <c r="H24" s="84">
        <f t="shared" si="2"/>
        <v>0</v>
      </c>
    </row>
    <row r="25" spans="2:10">
      <c r="B25" s="42">
        <v>12</v>
      </c>
      <c r="C25" s="36" t="s">
        <v>118</v>
      </c>
      <c r="D25" s="64"/>
      <c r="E25" s="64"/>
      <c r="F25" s="64"/>
      <c r="G25" s="64"/>
      <c r="H25" s="84">
        <f t="shared" si="2"/>
        <v>0</v>
      </c>
    </row>
    <row r="26" spans="2:10">
      <c r="B26" s="41">
        <v>13</v>
      </c>
      <c r="C26" s="36" t="s">
        <v>73</v>
      </c>
      <c r="D26" s="64"/>
      <c r="E26" s="64"/>
      <c r="F26" s="64"/>
      <c r="G26" s="64"/>
      <c r="H26" s="84">
        <f t="shared" si="2"/>
        <v>0</v>
      </c>
    </row>
    <row r="27" spans="2:10" ht="25.5">
      <c r="B27" s="42">
        <v>14</v>
      </c>
      <c r="C27" s="36" t="s">
        <v>235</v>
      </c>
      <c r="D27" s="64"/>
      <c r="E27" s="64"/>
      <c r="F27" s="64"/>
      <c r="G27" s="64"/>
      <c r="H27" s="84">
        <f t="shared" si="2"/>
        <v>0</v>
      </c>
    </row>
    <row r="28" spans="2:10">
      <c r="B28" s="41">
        <v>15</v>
      </c>
      <c r="C28" s="36" t="s">
        <v>82</v>
      </c>
      <c r="D28" s="64">
        <v>10</v>
      </c>
      <c r="E28" s="64"/>
      <c r="F28" s="64"/>
      <c r="G28" s="64"/>
      <c r="H28" s="84">
        <f t="shared" si="2"/>
        <v>10</v>
      </c>
    </row>
    <row r="29" spans="2:10">
      <c r="B29" s="41">
        <v>16</v>
      </c>
      <c r="C29" s="36" t="s">
        <v>91</v>
      </c>
      <c r="D29" s="64"/>
      <c r="E29" s="64"/>
      <c r="F29" s="64"/>
      <c r="G29" s="64"/>
      <c r="H29" s="84">
        <f t="shared" si="2"/>
        <v>0</v>
      </c>
    </row>
    <row r="30" spans="2:10">
      <c r="B30" s="43">
        <v>17</v>
      </c>
      <c r="C30" s="33" t="s">
        <v>154</v>
      </c>
      <c r="D30" s="59">
        <f>SUM(D21:D29)</f>
        <v>88.843199999999996</v>
      </c>
      <c r="E30" s="59">
        <f>SUM(E21:E29)</f>
        <v>9.7200000000000006</v>
      </c>
      <c r="F30" s="59">
        <f>SUM(F21:F29)</f>
        <v>6.0816000000000008</v>
      </c>
      <c r="G30" s="59">
        <f>SUM(G21:G29)</f>
        <v>2.8079999999999998</v>
      </c>
      <c r="H30" s="59">
        <f>SUM(H21:H29)</f>
        <v>107.4528</v>
      </c>
    </row>
    <row r="31" spans="2:10">
      <c r="B31" s="42">
        <v>18</v>
      </c>
      <c r="C31" s="36" t="s">
        <v>120</v>
      </c>
      <c r="D31" s="64">
        <v>1</v>
      </c>
      <c r="E31" s="64"/>
      <c r="F31" s="64"/>
      <c r="G31" s="64"/>
      <c r="H31" s="84">
        <f>SUM(D31:G31)</f>
        <v>1</v>
      </c>
    </row>
    <row r="32" spans="2:10" ht="25.5">
      <c r="B32" s="42">
        <v>19</v>
      </c>
      <c r="C32" s="36" t="s">
        <v>432</v>
      </c>
      <c r="D32" s="344">
        <v>13.657999999999999</v>
      </c>
      <c r="E32" s="344">
        <v>0.63200000000000001</v>
      </c>
      <c r="F32" s="344">
        <v>0</v>
      </c>
      <c r="G32" s="344">
        <v>0.82299999999999995</v>
      </c>
      <c r="H32" s="84">
        <f>SUM(D32:G32)</f>
        <v>15.113</v>
      </c>
    </row>
    <row r="33" spans="2:8" ht="15.75" customHeight="1">
      <c r="B33" s="42">
        <v>20</v>
      </c>
      <c r="C33" s="199" t="s">
        <v>366</v>
      </c>
      <c r="D33" s="84">
        <v>2</v>
      </c>
      <c r="E33" s="84"/>
      <c r="F33" s="84"/>
      <c r="G33" s="84"/>
      <c r="H33" s="84">
        <f>SUM(D33:G33)</f>
        <v>2</v>
      </c>
    </row>
    <row r="34" spans="2:8" ht="24.75" customHeight="1">
      <c r="B34" s="42">
        <v>21</v>
      </c>
      <c r="C34" s="299" t="s">
        <v>425</v>
      </c>
      <c r="D34" s="84">
        <v>102</v>
      </c>
      <c r="E34" s="84"/>
      <c r="F34" s="84"/>
      <c r="G34" s="84"/>
      <c r="H34" s="84">
        <f>SUM(D34:G34)</f>
        <v>102</v>
      </c>
    </row>
    <row r="35" spans="2:8" ht="18" customHeight="1">
      <c r="B35" s="42">
        <v>22</v>
      </c>
      <c r="C35" s="36" t="s">
        <v>367</v>
      </c>
      <c r="D35" s="84">
        <v>1.5</v>
      </c>
      <c r="E35" s="84"/>
      <c r="F35" s="84"/>
      <c r="G35" s="84"/>
      <c r="H35" s="84">
        <f>SUM(D35:G35)</f>
        <v>1.5</v>
      </c>
    </row>
    <row r="36" spans="2:8">
      <c r="B36" s="44">
        <v>23</v>
      </c>
      <c r="C36" s="37" t="s">
        <v>121</v>
      </c>
      <c r="D36" s="59">
        <f>D19+D30+D31+D32+D33+D34+D35</f>
        <v>658.79824000000008</v>
      </c>
      <c r="E36" s="59">
        <f>E19+E30+E31+E32+E33+E34+E35</f>
        <v>68.762000000000015</v>
      </c>
      <c r="F36" s="59">
        <f>F19+F30+F31+F32+F33+F34+F35</f>
        <v>42.909120000000001</v>
      </c>
      <c r="G36" s="59">
        <f>G19+G30+G31+G32+G33+G34+G35</f>
        <v>20.686599999999999</v>
      </c>
      <c r="H36" s="59">
        <f>H19+H30+H31+H32+H33+H34+H35</f>
        <v>791.15596000000005</v>
      </c>
    </row>
    <row r="37" spans="2:8">
      <c r="B37" s="42">
        <v>24</v>
      </c>
      <c r="C37" s="36" t="s">
        <v>122</v>
      </c>
      <c r="D37" s="64"/>
      <c r="E37" s="64"/>
      <c r="F37" s="64"/>
      <c r="G37" s="64"/>
      <c r="H37" s="84">
        <f>SUM(D37:G37)</f>
        <v>0</v>
      </c>
    </row>
    <row r="38" spans="2:8">
      <c r="B38" s="43">
        <v>25</v>
      </c>
      <c r="C38" s="33" t="s">
        <v>95</v>
      </c>
      <c r="D38" s="59">
        <f>D36-D37</f>
        <v>658.79824000000008</v>
      </c>
      <c r="E38" s="59">
        <f>E36-E37</f>
        <v>68.762000000000015</v>
      </c>
      <c r="F38" s="59">
        <f>F36-F37</f>
        <v>42.909120000000001</v>
      </c>
      <c r="G38" s="59">
        <f>G36-G37</f>
        <v>20.686599999999999</v>
      </c>
      <c r="H38" s="241">
        <f>H36-H37</f>
        <v>791.15596000000005</v>
      </c>
    </row>
    <row r="39" spans="2:8" ht="15.75" customHeight="1">
      <c r="B39" s="2"/>
      <c r="C39" s="37" t="s">
        <v>123</v>
      </c>
      <c r="D39" s="64"/>
      <c r="E39" s="64"/>
      <c r="F39" s="64"/>
      <c r="G39" s="64"/>
      <c r="H39" s="84"/>
    </row>
    <row r="40" spans="2:8" ht="17.25" customHeight="1">
      <c r="B40" s="42">
        <v>1</v>
      </c>
      <c r="C40" s="36" t="s">
        <v>320</v>
      </c>
      <c r="D40" s="2"/>
      <c r="E40" s="2"/>
      <c r="F40" s="2"/>
      <c r="G40" s="2"/>
      <c r="H40" s="208"/>
    </row>
    <row r="41" spans="2:8">
      <c r="B41" s="2"/>
      <c r="C41" s="36" t="s">
        <v>59</v>
      </c>
      <c r="D41" s="150">
        <f>32+4</f>
        <v>36</v>
      </c>
      <c r="E41" s="150">
        <f>4+1</f>
        <v>5</v>
      </c>
      <c r="F41" s="150"/>
      <c r="G41" s="150"/>
      <c r="H41" s="343">
        <f>SUM(D41:G41)</f>
        <v>41</v>
      </c>
    </row>
    <row r="42" spans="2:8">
      <c r="B42" s="2"/>
      <c r="C42" s="36" t="s">
        <v>43</v>
      </c>
      <c r="D42" s="150"/>
      <c r="E42" s="150"/>
      <c r="F42" s="150">
        <v>5</v>
      </c>
      <c r="G42" s="150">
        <f>2+1</f>
        <v>3</v>
      </c>
      <c r="H42" s="343">
        <f>SUM(D42:G42)</f>
        <v>8</v>
      </c>
    </row>
    <row r="43" spans="2:8">
      <c r="B43" s="2"/>
      <c r="C43" s="36" t="s">
        <v>241</v>
      </c>
      <c r="D43" s="150"/>
      <c r="E43" s="150"/>
      <c r="F43" s="150"/>
      <c r="G43" s="150"/>
      <c r="H43" s="205"/>
    </row>
    <row r="44" spans="2:8">
      <c r="B44" s="2"/>
      <c r="C44" s="36" t="s">
        <v>64</v>
      </c>
      <c r="D44" s="150"/>
      <c r="E44" s="150"/>
      <c r="F44" s="150"/>
      <c r="G44" s="150"/>
      <c r="H44" s="205"/>
    </row>
    <row r="45" spans="2:8">
      <c r="B45" s="2"/>
      <c r="C45" s="159" t="s">
        <v>307</v>
      </c>
      <c r="D45" s="150"/>
      <c r="E45" s="150"/>
      <c r="F45" s="150"/>
      <c r="G45" s="150">
        <v>2</v>
      </c>
      <c r="H45" s="343">
        <f>SUM(D45:G45)</f>
        <v>2</v>
      </c>
    </row>
    <row r="46" spans="2:8">
      <c r="B46" s="2"/>
      <c r="C46" s="33" t="s">
        <v>232</v>
      </c>
      <c r="D46" s="150"/>
      <c r="E46" s="150"/>
      <c r="F46" s="150"/>
      <c r="G46" s="150"/>
      <c r="H46" s="343">
        <f>SUM(H41:H45)</f>
        <v>51</v>
      </c>
    </row>
    <row r="47" spans="2:8">
      <c r="B47" s="42">
        <v>2</v>
      </c>
      <c r="C47" s="36" t="s">
        <v>156</v>
      </c>
      <c r="D47" s="2"/>
      <c r="E47" s="2"/>
      <c r="F47" s="2"/>
      <c r="G47" s="2"/>
      <c r="H47" s="13"/>
    </row>
    <row r="48" spans="2:8">
      <c r="B48" s="2"/>
      <c r="C48" s="36" t="s">
        <v>78</v>
      </c>
      <c r="D48" s="2"/>
      <c r="E48" s="2"/>
      <c r="F48" s="2"/>
      <c r="G48" s="2"/>
      <c r="H48" s="13"/>
    </row>
    <row r="49" spans="2:8">
      <c r="B49" s="2"/>
      <c r="C49" s="36" t="s">
        <v>153</v>
      </c>
      <c r="D49" s="2"/>
      <c r="E49" s="2"/>
      <c r="F49" s="2"/>
      <c r="G49" s="2"/>
      <c r="H49" s="13"/>
    </row>
    <row r="50" spans="2:8">
      <c r="B50" s="388" t="s">
        <v>429</v>
      </c>
      <c r="C50" s="389"/>
      <c r="D50" s="389"/>
      <c r="E50" s="389"/>
      <c r="F50" s="389"/>
      <c r="G50" s="389"/>
      <c r="H50" s="389"/>
    </row>
    <row r="51" spans="2:8">
      <c r="C51" s="383"/>
      <c r="D51" s="383"/>
      <c r="E51" s="383"/>
      <c r="F51" s="383"/>
      <c r="G51" s="383"/>
      <c r="H51" s="383"/>
    </row>
    <row r="54" spans="2:8">
      <c r="G54" s="384"/>
      <c r="H54" s="384"/>
    </row>
  </sheetData>
  <mergeCells count="5">
    <mergeCell ref="G54:H54"/>
    <mergeCell ref="D11:E11"/>
    <mergeCell ref="F11:G11"/>
    <mergeCell ref="C51:H51"/>
    <mergeCell ref="B50:H50"/>
  </mergeCells>
  <phoneticPr fontId="0" type="noConversion"/>
  <pageMargins left="0.72" right="0.19685039370078741" top="1" bottom="0.35433070866141736" header="0.27559055118110237" footer="0.23622047244094491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"/>
  <sheetViews>
    <sheetView topLeftCell="A16" zoomScale="118" zoomScaleNormal="118" workbookViewId="0">
      <selection activeCell="G28" sqref="G28"/>
    </sheetView>
  </sheetViews>
  <sheetFormatPr defaultColWidth="11.42578125" defaultRowHeight="12.75"/>
  <cols>
    <col min="1" max="1" width="5.7109375" customWidth="1"/>
    <col min="2" max="2" width="32.5703125" customWidth="1"/>
    <col min="3" max="3" width="13.85546875" customWidth="1"/>
    <col min="4" max="4" width="11" customWidth="1"/>
    <col min="5" max="5" width="13.140625" customWidth="1"/>
    <col min="6" max="6" width="11.42578125" customWidth="1"/>
    <col min="7" max="7" width="10.85546875" customWidth="1"/>
  </cols>
  <sheetData>
    <row r="1" spans="1:8">
      <c r="G1" s="54" t="s">
        <v>168</v>
      </c>
    </row>
    <row r="2" spans="1:8" ht="15.75">
      <c r="A2" s="217" t="s">
        <v>169</v>
      </c>
      <c r="D2" s="158"/>
      <c r="G2" s="54"/>
    </row>
    <row r="3" spans="1:8">
      <c r="B3" s="82"/>
    </row>
    <row r="4" spans="1:8" ht="15.75">
      <c r="A4" s="95" t="s">
        <v>301</v>
      </c>
      <c r="B4" s="225"/>
      <c r="C4" s="6"/>
      <c r="D4" s="23"/>
      <c r="E4" s="23"/>
    </row>
    <row r="5" spans="1:8">
      <c r="B5" s="23"/>
      <c r="C5" s="23"/>
      <c r="D5" s="23"/>
      <c r="E5" s="23"/>
      <c r="F5" s="23"/>
      <c r="G5" s="160" t="s">
        <v>286</v>
      </c>
    </row>
    <row r="6" spans="1:8" ht="15" customHeight="1">
      <c r="A6" s="392" t="s">
        <v>65</v>
      </c>
      <c r="B6" s="394" t="s">
        <v>127</v>
      </c>
      <c r="C6" s="390" t="s">
        <v>418</v>
      </c>
      <c r="D6" s="396" t="s">
        <v>126</v>
      </c>
      <c r="E6" s="396"/>
      <c r="F6" s="396"/>
      <c r="G6" s="390" t="s">
        <v>420</v>
      </c>
    </row>
    <row r="7" spans="1:8" ht="66" customHeight="1">
      <c r="A7" s="393"/>
      <c r="B7" s="395"/>
      <c r="C7" s="391"/>
      <c r="D7" s="51" t="s">
        <v>419</v>
      </c>
      <c r="E7" s="51" t="s">
        <v>243</v>
      </c>
      <c r="F7" s="19" t="s">
        <v>244</v>
      </c>
      <c r="G7" s="391"/>
    </row>
    <row r="8" spans="1:8" ht="20.100000000000001" customHeight="1">
      <c r="A8" s="48">
        <v>1</v>
      </c>
      <c r="B8" s="86" t="s">
        <v>30</v>
      </c>
      <c r="C8" s="89">
        <v>0</v>
      </c>
      <c r="D8" s="89">
        <v>0</v>
      </c>
      <c r="E8" s="89">
        <v>0</v>
      </c>
      <c r="F8" s="89">
        <f>D8+E8</f>
        <v>0</v>
      </c>
      <c r="G8" s="89">
        <v>0</v>
      </c>
    </row>
    <row r="9" spans="1:8" ht="20.100000000000001" customHeight="1">
      <c r="A9" s="48">
        <v>2</v>
      </c>
      <c r="B9" s="86" t="s">
        <v>71</v>
      </c>
      <c r="C9" s="89">
        <v>0</v>
      </c>
      <c r="D9" s="89">
        <v>0</v>
      </c>
      <c r="E9" s="89">
        <v>0</v>
      </c>
      <c r="F9" s="89">
        <f t="shared" ref="F9:F23" si="0">D9+E9</f>
        <v>0</v>
      </c>
      <c r="G9" s="89">
        <v>0</v>
      </c>
    </row>
    <row r="10" spans="1:8" ht="40.5" customHeight="1">
      <c r="A10" s="48">
        <v>3</v>
      </c>
      <c r="B10" s="36" t="s">
        <v>318</v>
      </c>
      <c r="C10" s="89">
        <v>0.21299999999999999</v>
      </c>
      <c r="D10" s="89">
        <v>0.124</v>
      </c>
      <c r="E10" s="89">
        <v>0.3</v>
      </c>
      <c r="F10" s="89">
        <f t="shared" si="0"/>
        <v>0.42399999999999999</v>
      </c>
      <c r="G10" s="89">
        <v>0.5</v>
      </c>
      <c r="H10" s="101"/>
    </row>
    <row r="11" spans="1:8" ht="38.25" customHeight="1">
      <c r="A11" s="48">
        <v>4</v>
      </c>
      <c r="B11" s="36" t="s">
        <v>14</v>
      </c>
      <c r="C11" s="213">
        <v>8.5000000000000006E-2</v>
      </c>
      <c r="D11" s="89">
        <v>0</v>
      </c>
      <c r="E11" s="89">
        <v>0.1</v>
      </c>
      <c r="F11" s="89">
        <f t="shared" si="0"/>
        <v>0.1</v>
      </c>
      <c r="G11" s="89">
        <v>0</v>
      </c>
      <c r="H11" s="101"/>
    </row>
    <row r="12" spans="1:8" ht="38.25" customHeight="1">
      <c r="A12" s="48">
        <v>5</v>
      </c>
      <c r="B12" s="36" t="s">
        <v>258</v>
      </c>
      <c r="C12" s="276">
        <v>7.45</v>
      </c>
      <c r="D12" s="215">
        <v>1.5920000000000001</v>
      </c>
      <c r="E12" s="89">
        <v>3</v>
      </c>
      <c r="F12" s="89">
        <f t="shared" si="0"/>
        <v>4.5920000000000005</v>
      </c>
      <c r="G12" s="89">
        <v>7</v>
      </c>
      <c r="H12" s="101"/>
    </row>
    <row r="13" spans="1:8" ht="28.5" customHeight="1">
      <c r="A13" s="48">
        <v>6</v>
      </c>
      <c r="B13" s="36" t="s">
        <v>332</v>
      </c>
      <c r="C13" s="89">
        <v>0</v>
      </c>
      <c r="D13" s="89">
        <v>0</v>
      </c>
      <c r="E13" s="89">
        <v>0</v>
      </c>
      <c r="F13" s="89">
        <f t="shared" si="0"/>
        <v>0</v>
      </c>
      <c r="G13" s="89">
        <v>0</v>
      </c>
      <c r="H13" s="101"/>
    </row>
    <row r="14" spans="1:8" ht="39.75" customHeight="1">
      <c r="A14" s="48">
        <v>7</v>
      </c>
      <c r="B14" s="36" t="s">
        <v>331</v>
      </c>
      <c r="C14" s="89">
        <v>0</v>
      </c>
      <c r="D14" s="89">
        <v>0</v>
      </c>
      <c r="E14" s="89">
        <v>0</v>
      </c>
      <c r="F14" s="89">
        <f t="shared" si="0"/>
        <v>0</v>
      </c>
      <c r="G14" s="89">
        <v>0</v>
      </c>
      <c r="H14" s="101"/>
    </row>
    <row r="15" spans="1:8" ht="20.100000000000001" customHeight="1">
      <c r="A15" s="48">
        <v>8</v>
      </c>
      <c r="B15" s="37" t="s">
        <v>159</v>
      </c>
      <c r="C15" s="89"/>
      <c r="D15" s="89"/>
      <c r="E15" s="89"/>
      <c r="F15" s="89"/>
      <c r="G15" s="89"/>
      <c r="H15" s="101"/>
    </row>
    <row r="16" spans="1:8" ht="24.75" customHeight="1">
      <c r="A16" s="48" t="s">
        <v>324</v>
      </c>
      <c r="B16" s="36" t="s">
        <v>287</v>
      </c>
      <c r="C16" s="216">
        <v>0</v>
      </c>
      <c r="D16" s="89">
        <v>0</v>
      </c>
      <c r="E16" s="89">
        <v>0</v>
      </c>
      <c r="F16" s="89">
        <f t="shared" si="0"/>
        <v>0</v>
      </c>
      <c r="G16" s="89">
        <v>0</v>
      </c>
      <c r="H16" s="101"/>
    </row>
    <row r="17" spans="1:10" ht="20.100000000000001" customHeight="1">
      <c r="A17" s="48" t="s">
        <v>325</v>
      </c>
      <c r="B17" s="161" t="s">
        <v>257</v>
      </c>
      <c r="C17" s="213">
        <v>0</v>
      </c>
      <c r="D17" s="213">
        <v>0</v>
      </c>
      <c r="E17" s="213">
        <v>1.5</v>
      </c>
      <c r="F17" s="213">
        <f t="shared" si="0"/>
        <v>1.5</v>
      </c>
      <c r="G17" s="213">
        <v>6</v>
      </c>
      <c r="H17" s="101"/>
    </row>
    <row r="18" spans="1:10" ht="20.100000000000001" customHeight="1">
      <c r="A18" s="48" t="s">
        <v>326</v>
      </c>
      <c r="B18" s="86" t="s">
        <v>57</v>
      </c>
      <c r="C18" s="89">
        <v>0</v>
      </c>
      <c r="D18" s="89">
        <v>0</v>
      </c>
      <c r="E18" s="89">
        <v>0</v>
      </c>
      <c r="F18" s="89">
        <f t="shared" si="0"/>
        <v>0</v>
      </c>
      <c r="G18" s="89">
        <v>0</v>
      </c>
      <c r="H18" s="101"/>
    </row>
    <row r="19" spans="1:10" ht="20.100000000000001" customHeight="1">
      <c r="A19" s="48" t="s">
        <v>327</v>
      </c>
      <c r="B19" s="334" t="s">
        <v>400</v>
      </c>
      <c r="C19" s="213">
        <v>20.884</v>
      </c>
      <c r="D19" s="213">
        <v>3.85</v>
      </c>
      <c r="E19" s="213">
        <v>30</v>
      </c>
      <c r="F19" s="213">
        <f t="shared" si="0"/>
        <v>33.85</v>
      </c>
      <c r="G19" s="213">
        <v>30</v>
      </c>
      <c r="H19" s="101"/>
    </row>
    <row r="20" spans="1:10" s="152" customFormat="1" ht="20.100000000000001" customHeight="1">
      <c r="A20" s="154" t="s">
        <v>328</v>
      </c>
      <c r="B20" s="161" t="s">
        <v>333</v>
      </c>
      <c r="C20" s="89">
        <v>0</v>
      </c>
      <c r="D20" s="89">
        <v>0</v>
      </c>
      <c r="E20" s="89">
        <v>1</v>
      </c>
      <c r="F20" s="89">
        <f t="shared" si="0"/>
        <v>1</v>
      </c>
      <c r="G20" s="89">
        <v>1</v>
      </c>
      <c r="H20" s="101"/>
    </row>
    <row r="21" spans="1:10" ht="20.100000000000001" customHeight="1">
      <c r="A21" s="48" t="s">
        <v>329</v>
      </c>
      <c r="B21" s="86" t="s">
        <v>58</v>
      </c>
      <c r="C21" s="213">
        <f>7.558+10.33</f>
        <v>17.887999999999998</v>
      </c>
      <c r="D21" s="89">
        <v>0.187</v>
      </c>
      <c r="E21" s="89">
        <v>4</v>
      </c>
      <c r="F21" s="89">
        <f t="shared" si="0"/>
        <v>4.1870000000000003</v>
      </c>
      <c r="G21" s="89">
        <v>5</v>
      </c>
      <c r="H21" s="101"/>
      <c r="J21" s="101"/>
    </row>
    <row r="22" spans="1:10" ht="28.5" customHeight="1">
      <c r="A22" s="48" t="s">
        <v>330</v>
      </c>
      <c r="B22" s="36" t="s">
        <v>13</v>
      </c>
      <c r="C22" s="89">
        <f>1.461+0.303+0.106+0.51</f>
        <v>2.38</v>
      </c>
      <c r="D22" s="89">
        <f>0.236+0.257+0.232</f>
        <v>0.72499999999999998</v>
      </c>
      <c r="E22" s="213">
        <v>2.7120000000000002</v>
      </c>
      <c r="F22" s="89">
        <f t="shared" si="0"/>
        <v>3.4370000000000003</v>
      </c>
      <c r="G22" s="89">
        <v>3.5</v>
      </c>
      <c r="H22" s="101"/>
    </row>
    <row r="23" spans="1:10" ht="29.25" customHeight="1">
      <c r="A23" s="48">
        <v>9</v>
      </c>
      <c r="B23" s="36" t="s">
        <v>369</v>
      </c>
      <c r="C23" s="84">
        <v>0</v>
      </c>
      <c r="D23" s="84">
        <v>0</v>
      </c>
      <c r="E23" s="89">
        <v>1</v>
      </c>
      <c r="F23" s="89">
        <f t="shared" si="0"/>
        <v>1</v>
      </c>
      <c r="G23" s="213">
        <v>0.2</v>
      </c>
      <c r="H23" s="101"/>
    </row>
    <row r="24" spans="1:10" ht="20.100000000000001" customHeight="1">
      <c r="A24" s="52">
        <v>10</v>
      </c>
      <c r="B24" s="87" t="s">
        <v>312</v>
      </c>
      <c r="C24" s="102">
        <f>SUM(C8:C23)</f>
        <v>48.9</v>
      </c>
      <c r="D24" s="102">
        <f>SUM(D8:D23)</f>
        <v>6.4780000000000006</v>
      </c>
      <c r="E24" s="102">
        <f>SUM(E8:E23)</f>
        <v>43.612000000000002</v>
      </c>
      <c r="F24" s="102">
        <f>SUM(F8:F23)</f>
        <v>50.089999999999996</v>
      </c>
      <c r="G24" s="102">
        <f>SUM(G8:G23)</f>
        <v>53.2</v>
      </c>
    </row>
    <row r="25" spans="1:10" ht="20.100000000000001" customHeight="1">
      <c r="A25" s="48">
        <v>11</v>
      </c>
      <c r="B25" s="86" t="s">
        <v>89</v>
      </c>
      <c r="C25" s="89">
        <v>0</v>
      </c>
      <c r="D25" s="89">
        <v>0</v>
      </c>
      <c r="E25" s="89">
        <v>0</v>
      </c>
      <c r="F25" s="89">
        <f>D25+E25</f>
        <v>0</v>
      </c>
      <c r="G25" s="89">
        <v>0</v>
      </c>
    </row>
    <row r="26" spans="1:10" ht="20.100000000000001" customHeight="1">
      <c r="A26" s="52">
        <v>12</v>
      </c>
      <c r="B26" s="87" t="s">
        <v>313</v>
      </c>
      <c r="C26" s="102">
        <f>C24-C25</f>
        <v>48.9</v>
      </c>
      <c r="D26" s="102">
        <f>D24-D25</f>
        <v>6.4780000000000006</v>
      </c>
      <c r="E26" s="102">
        <f>E24-E25</f>
        <v>43.612000000000002</v>
      </c>
      <c r="F26" s="102">
        <f>F24-F25</f>
        <v>50.089999999999996</v>
      </c>
      <c r="G26" s="102">
        <f>G24-G25</f>
        <v>53.2</v>
      </c>
    </row>
    <row r="27" spans="1:10">
      <c r="A27" s="56"/>
      <c r="B27" s="46"/>
      <c r="C27" s="47"/>
      <c r="D27" s="65"/>
      <c r="E27" s="66"/>
      <c r="F27" s="66"/>
      <c r="G27" s="66"/>
    </row>
    <row r="28" spans="1:10">
      <c r="A28" s="57"/>
      <c r="B28" s="23"/>
      <c r="C28" s="6"/>
      <c r="D28" s="66"/>
      <c r="E28" s="66"/>
      <c r="F28" s="66"/>
      <c r="G28" s="66"/>
    </row>
    <row r="29" spans="1:10">
      <c r="A29" s="57"/>
      <c r="B29" s="23"/>
      <c r="C29" s="6"/>
      <c r="D29" s="66"/>
      <c r="E29" s="66"/>
      <c r="F29" s="66"/>
      <c r="G29" s="66"/>
    </row>
    <row r="30" spans="1:10">
      <c r="A30" s="57"/>
      <c r="B30" s="23"/>
      <c r="C30" s="6"/>
      <c r="D30" s="66"/>
      <c r="E30" s="66"/>
      <c r="F30" s="45"/>
      <c r="G30" s="66"/>
    </row>
    <row r="31" spans="1:10">
      <c r="A31" s="57"/>
      <c r="B31" s="23"/>
      <c r="C31" s="6"/>
      <c r="D31" s="66"/>
      <c r="E31" s="66"/>
      <c r="F31" s="66"/>
      <c r="G31" s="66"/>
    </row>
    <row r="32" spans="1:10">
      <c r="A32" s="57"/>
      <c r="B32" s="23"/>
      <c r="C32" s="6"/>
      <c r="D32" s="66"/>
      <c r="E32" s="66"/>
      <c r="F32" s="66"/>
      <c r="G32" s="66"/>
    </row>
    <row r="33" spans="1:7">
      <c r="A33" s="57"/>
      <c r="B33" s="23"/>
      <c r="C33" s="6"/>
      <c r="D33" s="66"/>
      <c r="E33" s="66"/>
      <c r="F33" s="66"/>
      <c r="G33" s="66"/>
    </row>
    <row r="34" spans="1:7">
      <c r="A34" s="57"/>
      <c r="B34" s="23"/>
      <c r="C34" s="6"/>
      <c r="D34" s="66"/>
      <c r="E34" s="66"/>
      <c r="F34" s="66"/>
      <c r="G34" s="66"/>
    </row>
    <row r="35" spans="1:7">
      <c r="A35" s="57"/>
      <c r="B35" s="23"/>
      <c r="C35" s="6"/>
      <c r="D35" s="66"/>
      <c r="E35" s="66"/>
      <c r="F35" s="66"/>
      <c r="G35" s="66"/>
    </row>
    <row r="36" spans="1:7">
      <c r="A36" s="57"/>
      <c r="B36" s="23"/>
      <c r="C36" s="6"/>
      <c r="D36" s="66"/>
      <c r="E36" s="66"/>
      <c r="F36" s="66"/>
      <c r="G36" s="66"/>
    </row>
    <row r="37" spans="1:7">
      <c r="A37" s="57"/>
      <c r="B37" s="23"/>
      <c r="C37" s="6"/>
      <c r="D37" s="66"/>
      <c r="E37" s="66"/>
      <c r="F37" s="66"/>
      <c r="G37" s="66"/>
    </row>
    <row r="38" spans="1:7">
      <c r="A38" s="57"/>
      <c r="B38" s="23"/>
      <c r="C38" s="6"/>
      <c r="D38" s="66"/>
      <c r="E38" s="66"/>
      <c r="F38" s="66"/>
      <c r="G38" s="66"/>
    </row>
    <row r="39" spans="1:7">
      <c r="A39" s="57"/>
      <c r="B39" s="23"/>
      <c r="C39" s="6"/>
      <c r="D39" s="66"/>
      <c r="E39" s="66"/>
      <c r="F39" s="66"/>
      <c r="G39" s="66"/>
    </row>
    <row r="40" spans="1:7">
      <c r="A40" s="57"/>
      <c r="B40" s="23"/>
      <c r="C40" s="6"/>
      <c r="D40" s="66"/>
      <c r="E40" s="66"/>
      <c r="F40" s="66"/>
      <c r="G40" s="66"/>
    </row>
    <row r="41" spans="1:7">
      <c r="A41" s="57"/>
      <c r="B41" s="23"/>
      <c r="C41" s="6"/>
      <c r="D41" s="66"/>
      <c r="E41" s="66"/>
      <c r="F41" s="66"/>
      <c r="G41" s="66"/>
    </row>
    <row r="42" spans="1:7">
      <c r="A42" s="57"/>
      <c r="B42" s="23"/>
      <c r="C42" s="6"/>
      <c r="D42" s="66"/>
      <c r="E42" s="66"/>
      <c r="F42" s="66"/>
      <c r="G42" s="66"/>
    </row>
    <row r="43" spans="1:7">
      <c r="A43" s="57"/>
      <c r="B43" s="23"/>
      <c r="C43" s="6"/>
      <c r="D43" s="66"/>
      <c r="E43" s="66"/>
      <c r="F43" s="66"/>
      <c r="G43" s="66"/>
    </row>
    <row r="44" spans="1:7">
      <c r="B44" s="23"/>
    </row>
  </sheetData>
  <mergeCells count="5">
    <mergeCell ref="G6:G7"/>
    <mergeCell ref="A6:A7"/>
    <mergeCell ref="B6:B7"/>
    <mergeCell ref="C6:C7"/>
    <mergeCell ref="D6:F6"/>
  </mergeCells>
  <phoneticPr fontId="0" type="noConversion"/>
  <pageMargins left="0.36" right="0.23622047244094499" top="0.70866141732283505" bottom="0.47244094488188998" header="0.27559055118110198" footer="0.23622047244094499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61"/>
  <sheetViews>
    <sheetView topLeftCell="A42" zoomScale="142" zoomScaleNormal="142" workbookViewId="0">
      <selection activeCell="H58" sqref="H58"/>
    </sheetView>
  </sheetViews>
  <sheetFormatPr defaultColWidth="11.42578125" defaultRowHeight="12"/>
  <cols>
    <col min="1" max="1" width="1.28515625" style="165" customWidth="1"/>
    <col min="2" max="2" width="4.5703125" style="165" customWidth="1"/>
    <col min="3" max="3" width="32.7109375" style="165" customWidth="1"/>
    <col min="4" max="4" width="12.140625" style="165" customWidth="1"/>
    <col min="5" max="5" width="16.7109375" style="165" customWidth="1"/>
    <col min="6" max="6" width="12.7109375" style="165" customWidth="1"/>
    <col min="7" max="7" width="10" style="165" customWidth="1"/>
    <col min="8" max="8" width="12" style="165" customWidth="1"/>
    <col min="9" max="16384" width="11.42578125" style="165"/>
  </cols>
  <sheetData>
    <row r="1" spans="2:9">
      <c r="H1" s="166" t="s">
        <v>170</v>
      </c>
    </row>
    <row r="2" spans="2:9">
      <c r="B2" s="227" t="s">
        <v>199</v>
      </c>
    </row>
    <row r="3" spans="2:9" ht="15.75">
      <c r="B3" s="95" t="s">
        <v>301</v>
      </c>
      <c r="C3" s="262"/>
      <c r="D3" s="262"/>
      <c r="H3" s="160" t="s">
        <v>286</v>
      </c>
    </row>
    <row r="4" spans="2:9" ht="7.5" customHeight="1">
      <c r="C4" s="167"/>
      <c r="D4" s="168"/>
    </row>
    <row r="5" spans="2:9" ht="17.25" customHeight="1">
      <c r="B5" s="367" t="s">
        <v>229</v>
      </c>
      <c r="C5" s="399" t="s">
        <v>127</v>
      </c>
      <c r="D5" s="367" t="s">
        <v>418</v>
      </c>
      <c r="E5" s="370" t="s">
        <v>126</v>
      </c>
      <c r="F5" s="370"/>
      <c r="G5" s="370"/>
      <c r="H5" s="367" t="s">
        <v>420</v>
      </c>
    </row>
    <row r="6" spans="2:9" ht="37.5" customHeight="1">
      <c r="B6" s="369"/>
      <c r="C6" s="371"/>
      <c r="D6" s="369"/>
      <c r="E6" s="170" t="s">
        <v>421</v>
      </c>
      <c r="F6" s="170" t="s">
        <v>129</v>
      </c>
      <c r="G6" s="171" t="s">
        <v>128</v>
      </c>
      <c r="H6" s="369"/>
    </row>
    <row r="7" spans="2:9" ht="11.1" customHeight="1">
      <c r="B7" s="172"/>
      <c r="C7" s="173" t="s">
        <v>44</v>
      </c>
      <c r="D7" s="174"/>
      <c r="E7" s="174"/>
      <c r="F7" s="174"/>
      <c r="G7" s="174"/>
      <c r="H7" s="174"/>
    </row>
    <row r="8" spans="2:9" ht="11.1" customHeight="1">
      <c r="B8" s="175">
        <v>1</v>
      </c>
      <c r="C8" s="174" t="s">
        <v>206</v>
      </c>
      <c r="D8" s="191">
        <v>0</v>
      </c>
      <c r="E8" s="191">
        <v>0</v>
      </c>
      <c r="F8" s="191">
        <v>0</v>
      </c>
      <c r="G8" s="191">
        <f>E8+F8</f>
        <v>0</v>
      </c>
      <c r="H8" s="191">
        <v>0</v>
      </c>
    </row>
    <row r="9" spans="2:9" ht="11.1" customHeight="1">
      <c r="B9" s="175">
        <v>2</v>
      </c>
      <c r="C9" s="174" t="s">
        <v>205</v>
      </c>
      <c r="D9" s="191">
        <v>0</v>
      </c>
      <c r="E9" s="191">
        <v>0</v>
      </c>
      <c r="F9" s="191">
        <v>0</v>
      </c>
      <c r="G9" s="191">
        <f>E9+F9</f>
        <v>0</v>
      </c>
      <c r="H9" s="191">
        <v>0</v>
      </c>
    </row>
    <row r="10" spans="2:9" ht="11.1" customHeight="1">
      <c r="B10" s="175">
        <v>3</v>
      </c>
      <c r="C10" s="174" t="s">
        <v>131</v>
      </c>
      <c r="D10" s="191">
        <v>0</v>
      </c>
      <c r="E10" s="191">
        <v>0</v>
      </c>
      <c r="F10" s="191">
        <v>0</v>
      </c>
      <c r="G10" s="191">
        <f>E10+F10</f>
        <v>0</v>
      </c>
      <c r="H10" s="191">
        <v>0</v>
      </c>
    </row>
    <row r="11" spans="2:9" ht="11.1" customHeight="1">
      <c r="B11" s="175">
        <v>4</v>
      </c>
      <c r="C11" s="174" t="s">
        <v>204</v>
      </c>
      <c r="D11" s="218">
        <v>6.5000000000000002E-2</v>
      </c>
      <c r="E11" s="218">
        <v>6.4000000000000001E-2</v>
      </c>
      <c r="F11" s="191">
        <v>0</v>
      </c>
      <c r="G11" s="191">
        <f>E11+F11</f>
        <v>6.4000000000000001E-2</v>
      </c>
      <c r="H11" s="191">
        <v>0.06</v>
      </c>
    </row>
    <row r="12" spans="2:9" ht="11.1" customHeight="1">
      <c r="B12" s="175">
        <v>5</v>
      </c>
      <c r="C12" s="174" t="s">
        <v>132</v>
      </c>
      <c r="D12" s="191">
        <v>0</v>
      </c>
      <c r="E12" s="191">
        <v>0</v>
      </c>
      <c r="F12" s="191">
        <v>0</v>
      </c>
      <c r="G12" s="191">
        <f>E12+F12</f>
        <v>0</v>
      </c>
      <c r="H12" s="191">
        <v>0</v>
      </c>
    </row>
    <row r="13" spans="2:9" ht="11.1" customHeight="1">
      <c r="B13" s="172">
        <v>6</v>
      </c>
      <c r="C13" s="173" t="s">
        <v>133</v>
      </c>
      <c r="D13" s="194">
        <f>SUM(D8:D12)</f>
        <v>6.5000000000000002E-2</v>
      </c>
      <c r="E13" s="194">
        <f>SUM(E8:E12)</f>
        <v>6.4000000000000001E-2</v>
      </c>
      <c r="F13" s="194">
        <f>SUM(F8:F12)</f>
        <v>0</v>
      </c>
      <c r="G13" s="194">
        <f>SUM(G8:G12)</f>
        <v>6.4000000000000001E-2</v>
      </c>
      <c r="H13" s="194">
        <f>SUM(H8:H12)</f>
        <v>0.06</v>
      </c>
      <c r="I13" s="185"/>
    </row>
    <row r="14" spans="2:9" ht="11.1" customHeight="1">
      <c r="B14" s="176"/>
      <c r="C14" s="173" t="s">
        <v>60</v>
      </c>
      <c r="D14" s="191"/>
      <c r="E14" s="191"/>
      <c r="F14" s="191"/>
      <c r="G14" s="191"/>
      <c r="H14" s="191"/>
    </row>
    <row r="15" spans="2:9" ht="11.1" customHeight="1">
      <c r="B15" s="175">
        <v>7</v>
      </c>
      <c r="C15" s="174" t="s">
        <v>200</v>
      </c>
      <c r="D15" s="191">
        <v>2.6320000000000001</v>
      </c>
      <c r="E15" s="191">
        <v>0.97699999999999998</v>
      </c>
      <c r="F15" s="191">
        <v>1.8</v>
      </c>
      <c r="G15" s="191">
        <f>E15+F15</f>
        <v>2.7770000000000001</v>
      </c>
      <c r="H15" s="218">
        <v>2.5</v>
      </c>
    </row>
    <row r="16" spans="2:9" ht="13.5" customHeight="1">
      <c r="B16" s="221">
        <v>8</v>
      </c>
      <c r="C16" s="220" t="s">
        <v>370</v>
      </c>
      <c r="D16" s="267">
        <v>0.49399999999999999</v>
      </c>
      <c r="E16" s="268">
        <v>0.19600000000000001</v>
      </c>
      <c r="F16" s="191">
        <v>0.4</v>
      </c>
      <c r="G16" s="191">
        <f>E16+F16</f>
        <v>0.59600000000000009</v>
      </c>
      <c r="H16" s="191">
        <v>0.6</v>
      </c>
      <c r="I16" s="229"/>
    </row>
    <row r="17" spans="2:9" ht="11.1" customHeight="1">
      <c r="B17" s="175">
        <v>9</v>
      </c>
      <c r="C17" s="174" t="s">
        <v>201</v>
      </c>
      <c r="D17" s="191">
        <v>0</v>
      </c>
      <c r="E17" s="191">
        <v>0</v>
      </c>
      <c r="F17" s="191">
        <v>0</v>
      </c>
      <c r="G17" s="191">
        <f>E17+F17</f>
        <v>0</v>
      </c>
      <c r="H17" s="191">
        <v>0</v>
      </c>
    </row>
    <row r="18" spans="2:9" ht="11.1" customHeight="1">
      <c r="B18" s="175">
        <v>10</v>
      </c>
      <c r="C18" s="174" t="s">
        <v>202</v>
      </c>
      <c r="D18" s="191">
        <v>0</v>
      </c>
      <c r="E18" s="191">
        <v>0</v>
      </c>
      <c r="F18" s="191">
        <v>0</v>
      </c>
      <c r="G18" s="191">
        <f>E18+F18</f>
        <v>0</v>
      </c>
      <c r="H18" s="191">
        <v>0</v>
      </c>
    </row>
    <row r="19" spans="2:9" ht="11.1" customHeight="1">
      <c r="B19" s="172">
        <v>11</v>
      </c>
      <c r="C19" s="173" t="s">
        <v>133</v>
      </c>
      <c r="D19" s="194">
        <f>SUM(D15:D18)</f>
        <v>3.1260000000000003</v>
      </c>
      <c r="E19" s="194">
        <f>SUM(E15:E18)</f>
        <v>1.173</v>
      </c>
      <c r="F19" s="194">
        <f>SUM(F15:F18)</f>
        <v>2.2000000000000002</v>
      </c>
      <c r="G19" s="194">
        <f>SUM(G15:G18)</f>
        <v>3.3730000000000002</v>
      </c>
      <c r="H19" s="194">
        <f>SUM(H15:H18)</f>
        <v>3.1</v>
      </c>
      <c r="I19" s="185"/>
    </row>
    <row r="20" spans="2:9" ht="11.1" customHeight="1">
      <c r="B20" s="176"/>
      <c r="C20" s="173" t="s">
        <v>226</v>
      </c>
      <c r="D20" s="191"/>
      <c r="E20" s="191"/>
      <c r="F20" s="191"/>
      <c r="G20" s="191"/>
      <c r="H20" s="191"/>
    </row>
    <row r="21" spans="2:9" ht="11.1" customHeight="1">
      <c r="B21" s="175">
        <v>12</v>
      </c>
      <c r="C21" s="174" t="s">
        <v>203</v>
      </c>
      <c r="D21" s="191">
        <v>1.782</v>
      </c>
      <c r="E21" s="191">
        <v>0.54400000000000004</v>
      </c>
      <c r="F21" s="191">
        <v>1.5</v>
      </c>
      <c r="G21" s="191">
        <f>E21+F21</f>
        <v>2.044</v>
      </c>
      <c r="H21" s="191">
        <v>2.5</v>
      </c>
    </row>
    <row r="22" spans="2:9" s="229" customFormat="1" ht="13.5" customHeight="1">
      <c r="B22" s="179">
        <v>13</v>
      </c>
      <c r="C22" s="181" t="s">
        <v>447</v>
      </c>
      <c r="D22" s="275">
        <v>3.6</v>
      </c>
      <c r="E22" s="275">
        <v>1.8</v>
      </c>
      <c r="F22" s="219">
        <v>2.2000000000000002</v>
      </c>
      <c r="G22" s="219">
        <f>E22+F22</f>
        <v>4</v>
      </c>
      <c r="H22" s="219">
        <v>4</v>
      </c>
    </row>
    <row r="23" spans="2:9" ht="11.1" customHeight="1">
      <c r="B23" s="175">
        <v>14</v>
      </c>
      <c r="C23" s="174" t="s">
        <v>207</v>
      </c>
      <c r="D23" s="191">
        <v>0</v>
      </c>
      <c r="E23" s="218">
        <v>0</v>
      </c>
      <c r="F23" s="191">
        <v>0</v>
      </c>
      <c r="G23" s="191">
        <f>E23+F23</f>
        <v>0</v>
      </c>
      <c r="H23" s="191">
        <v>0</v>
      </c>
    </row>
    <row r="24" spans="2:9" ht="11.1" customHeight="1">
      <c r="B24" s="175">
        <v>15</v>
      </c>
      <c r="C24" s="174" t="s">
        <v>208</v>
      </c>
      <c r="D24" s="191">
        <v>3.5999999999999997E-2</v>
      </c>
      <c r="E24" s="218">
        <v>0</v>
      </c>
      <c r="F24" s="191">
        <v>0</v>
      </c>
      <c r="G24" s="191">
        <f>E24+F24</f>
        <v>0</v>
      </c>
      <c r="H24" s="191">
        <v>0</v>
      </c>
    </row>
    <row r="25" spans="2:9" ht="11.1" customHeight="1">
      <c r="B25" s="175">
        <v>16</v>
      </c>
      <c r="C25" s="174" t="s">
        <v>209</v>
      </c>
      <c r="D25" s="191">
        <v>0</v>
      </c>
      <c r="E25" s="218">
        <v>0</v>
      </c>
      <c r="F25" s="191">
        <v>0</v>
      </c>
      <c r="G25" s="191">
        <f>E25+F25</f>
        <v>0</v>
      </c>
      <c r="H25" s="191">
        <v>0</v>
      </c>
    </row>
    <row r="26" spans="2:9" ht="11.1" customHeight="1">
      <c r="B26" s="172">
        <v>17</v>
      </c>
      <c r="C26" s="174" t="s">
        <v>144</v>
      </c>
      <c r="D26" s="194">
        <f>SUM(D21:D25)</f>
        <v>5.4179999999999993</v>
      </c>
      <c r="E26" s="194">
        <f>SUM(E21:E25)</f>
        <v>2.3440000000000003</v>
      </c>
      <c r="F26" s="194">
        <f>SUM(F21:F25)</f>
        <v>3.7</v>
      </c>
      <c r="G26" s="194">
        <f>SUM(G21:G25)</f>
        <v>6.0440000000000005</v>
      </c>
      <c r="H26" s="194">
        <f>SUM(H21:H25)</f>
        <v>6.5</v>
      </c>
      <c r="I26" s="185"/>
    </row>
    <row r="27" spans="2:9" ht="11.1" customHeight="1">
      <c r="B27" s="176"/>
      <c r="C27" s="173" t="s">
        <v>237</v>
      </c>
      <c r="D27" s="191"/>
      <c r="E27" s="191"/>
      <c r="F27" s="218"/>
      <c r="G27" s="191"/>
      <c r="H27" s="191"/>
    </row>
    <row r="28" spans="2:9" ht="11.1" customHeight="1">
      <c r="B28" s="175">
        <v>18</v>
      </c>
      <c r="C28" s="174" t="s">
        <v>224</v>
      </c>
      <c r="D28" s="191">
        <v>1.093</v>
      </c>
      <c r="E28" s="191">
        <v>1.0469999999999999</v>
      </c>
      <c r="F28" s="191">
        <v>0.5</v>
      </c>
      <c r="G28" s="191">
        <f>E28+F28</f>
        <v>1.5469999999999999</v>
      </c>
      <c r="H28" s="191">
        <v>2</v>
      </c>
    </row>
    <row r="29" spans="2:9" ht="11.1" customHeight="1">
      <c r="B29" s="175">
        <v>19</v>
      </c>
      <c r="C29" s="174" t="s">
        <v>134</v>
      </c>
      <c r="D29" s="191">
        <v>15.406000000000001</v>
      </c>
      <c r="E29" s="191">
        <f>5.31+4.53</f>
        <v>9.84</v>
      </c>
      <c r="F29" s="191">
        <v>6.47</v>
      </c>
      <c r="G29" s="191">
        <f>E29+F29</f>
        <v>16.309999999999999</v>
      </c>
      <c r="H29" s="191">
        <v>18</v>
      </c>
    </row>
    <row r="30" spans="2:9" ht="11.1" customHeight="1">
      <c r="B30" s="175">
        <v>20</v>
      </c>
      <c r="C30" s="174" t="s">
        <v>135</v>
      </c>
      <c r="D30" s="191">
        <f>18.602</f>
        <v>18.602</v>
      </c>
      <c r="E30" s="191">
        <v>6.0590000000000002</v>
      </c>
      <c r="F30" s="191">
        <v>12.878</v>
      </c>
      <c r="G30" s="191">
        <f>E30+F30</f>
        <v>18.937000000000001</v>
      </c>
      <c r="H30" s="191">
        <v>18</v>
      </c>
    </row>
    <row r="31" spans="2:9" ht="11.1" customHeight="1">
      <c r="B31" s="175">
        <v>21</v>
      </c>
      <c r="C31" s="174" t="s">
        <v>7</v>
      </c>
      <c r="D31" s="191">
        <v>0</v>
      </c>
      <c r="E31" s="191">
        <v>0</v>
      </c>
      <c r="F31" s="191">
        <v>0</v>
      </c>
      <c r="G31" s="191">
        <v>0</v>
      </c>
      <c r="H31" s="191">
        <v>0</v>
      </c>
    </row>
    <row r="32" spans="2:9" ht="11.1" customHeight="1">
      <c r="B32" s="175">
        <v>22</v>
      </c>
      <c r="C32" s="174" t="s">
        <v>144</v>
      </c>
      <c r="D32" s="194">
        <f>SUM(D28:D31)</f>
        <v>35.100999999999999</v>
      </c>
      <c r="E32" s="194">
        <f>SUM(E28:E31)</f>
        <v>16.946000000000002</v>
      </c>
      <c r="F32" s="194">
        <f>SUM(F28:F31)</f>
        <v>19.847999999999999</v>
      </c>
      <c r="G32" s="194">
        <f>SUM(G28:G31)</f>
        <v>36.793999999999997</v>
      </c>
      <c r="H32" s="194">
        <f>SUM(H28:H31)</f>
        <v>38</v>
      </c>
      <c r="I32" s="185"/>
    </row>
    <row r="33" spans="2:9" ht="11.1" customHeight="1">
      <c r="B33" s="172"/>
      <c r="C33" s="173" t="s">
        <v>80</v>
      </c>
      <c r="D33" s="191"/>
      <c r="E33" s="191"/>
      <c r="F33" s="218"/>
      <c r="G33" s="191"/>
      <c r="H33" s="191"/>
    </row>
    <row r="34" spans="2:9" ht="11.1" customHeight="1">
      <c r="B34" s="175">
        <v>23</v>
      </c>
      <c r="C34" s="174" t="s">
        <v>136</v>
      </c>
      <c r="D34" s="191">
        <v>38.887</v>
      </c>
      <c r="E34" s="218">
        <v>20.84</v>
      </c>
      <c r="F34" s="191">
        <v>20</v>
      </c>
      <c r="G34" s="191">
        <f t="shared" ref="G34:G44" si="0">E34+F34</f>
        <v>40.840000000000003</v>
      </c>
      <c r="H34" s="218">
        <v>42</v>
      </c>
    </row>
    <row r="35" spans="2:9" ht="11.1" customHeight="1">
      <c r="B35" s="175">
        <v>24</v>
      </c>
      <c r="C35" s="177" t="s">
        <v>138</v>
      </c>
      <c r="D35" s="191">
        <v>0</v>
      </c>
      <c r="E35" s="218">
        <v>0</v>
      </c>
      <c r="F35" s="191">
        <v>0</v>
      </c>
      <c r="G35" s="191">
        <f t="shared" si="0"/>
        <v>0</v>
      </c>
      <c r="H35" s="218">
        <v>0</v>
      </c>
    </row>
    <row r="36" spans="2:9" ht="11.1" customHeight="1">
      <c r="B36" s="175">
        <v>25</v>
      </c>
      <c r="C36" s="178" t="s">
        <v>137</v>
      </c>
      <c r="D36" s="191">
        <v>3.4000000000000002E-2</v>
      </c>
      <c r="E36" s="218">
        <v>1.2999999999999999E-2</v>
      </c>
      <c r="F36" s="191">
        <v>6.7000000000000004E-2</v>
      </c>
      <c r="G36" s="191">
        <f t="shared" si="0"/>
        <v>0.08</v>
      </c>
      <c r="H36" s="218">
        <v>0.5</v>
      </c>
    </row>
    <row r="37" spans="2:9" ht="11.1" customHeight="1">
      <c r="B37" s="175">
        <v>26</v>
      </c>
      <c r="C37" s="174" t="s">
        <v>139</v>
      </c>
      <c r="D37" s="191">
        <v>0.83299999999999996</v>
      </c>
      <c r="E37" s="218">
        <v>0.64</v>
      </c>
      <c r="F37" s="191">
        <v>1</v>
      </c>
      <c r="G37" s="191">
        <f t="shared" si="0"/>
        <v>1.6400000000000001</v>
      </c>
      <c r="H37" s="218">
        <v>2</v>
      </c>
    </row>
    <row r="38" spans="2:9" ht="11.1" customHeight="1">
      <c r="B38" s="175">
        <v>27</v>
      </c>
      <c r="C38" s="174" t="s">
        <v>140</v>
      </c>
      <c r="D38" s="191">
        <v>1.9690000000000001</v>
      </c>
      <c r="E38" s="218">
        <v>0.51100000000000001</v>
      </c>
      <c r="F38" s="191">
        <v>1.4</v>
      </c>
      <c r="G38" s="191">
        <f t="shared" si="0"/>
        <v>1.911</v>
      </c>
      <c r="H38" s="218">
        <v>2</v>
      </c>
    </row>
    <row r="39" spans="2:9" ht="11.1" customHeight="1">
      <c r="B39" s="175">
        <v>28</v>
      </c>
      <c r="C39" s="174" t="s">
        <v>141</v>
      </c>
      <c r="D39" s="191">
        <v>1.012</v>
      </c>
      <c r="E39" s="218">
        <v>0.34799999999999998</v>
      </c>
      <c r="F39" s="191">
        <v>1</v>
      </c>
      <c r="G39" s="191">
        <f t="shared" si="0"/>
        <v>1.3479999999999999</v>
      </c>
      <c r="H39" s="218">
        <v>2</v>
      </c>
    </row>
    <row r="40" spans="2:9" ht="11.1" customHeight="1">
      <c r="B40" s="175">
        <v>29</v>
      </c>
      <c r="C40" s="174" t="s">
        <v>142</v>
      </c>
      <c r="D40" s="191">
        <v>19.963000000000001</v>
      </c>
      <c r="E40" s="218">
        <v>8.0980000000000008</v>
      </c>
      <c r="F40" s="191">
        <v>11</v>
      </c>
      <c r="G40" s="191">
        <f t="shared" si="0"/>
        <v>19.097999999999999</v>
      </c>
      <c r="H40" s="218">
        <v>25</v>
      </c>
    </row>
    <row r="41" spans="2:9" ht="11.1" customHeight="1">
      <c r="B41" s="175">
        <v>30</v>
      </c>
      <c r="C41" s="174" t="s">
        <v>143</v>
      </c>
      <c r="D41" s="191">
        <v>1.093</v>
      </c>
      <c r="E41" s="218">
        <v>0.80800000000000005</v>
      </c>
      <c r="F41" s="191">
        <v>0.4</v>
      </c>
      <c r="G41" s="191">
        <f t="shared" si="0"/>
        <v>1.2080000000000002</v>
      </c>
      <c r="H41" s="218">
        <v>1.5</v>
      </c>
    </row>
    <row r="42" spans="2:9" ht="24" customHeight="1">
      <c r="B42" s="179">
        <v>31</v>
      </c>
      <c r="C42" s="180" t="s">
        <v>10</v>
      </c>
      <c r="D42" s="219">
        <v>0</v>
      </c>
      <c r="E42" s="275">
        <v>0</v>
      </c>
      <c r="F42" s="219">
        <v>0</v>
      </c>
      <c r="G42" s="219">
        <f t="shared" si="0"/>
        <v>0</v>
      </c>
      <c r="H42" s="275">
        <v>0</v>
      </c>
    </row>
    <row r="43" spans="2:9" ht="23.25" customHeight="1">
      <c r="B43" s="179">
        <v>32</v>
      </c>
      <c r="C43" s="181" t="s">
        <v>225</v>
      </c>
      <c r="D43" s="219">
        <v>0</v>
      </c>
      <c r="E43" s="275">
        <v>0</v>
      </c>
      <c r="F43" s="219">
        <v>0</v>
      </c>
      <c r="G43" s="219">
        <f t="shared" si="0"/>
        <v>0</v>
      </c>
      <c r="H43" s="275">
        <v>0</v>
      </c>
    </row>
    <row r="44" spans="2:9" ht="24">
      <c r="B44" s="179">
        <v>33</v>
      </c>
      <c r="C44" s="181" t="s">
        <v>446</v>
      </c>
      <c r="D44" s="219">
        <f>0.472+12.332</f>
        <v>12.804</v>
      </c>
      <c r="E44" s="275">
        <v>2.5499999999999998</v>
      </c>
      <c r="F44" s="275">
        <v>10</v>
      </c>
      <c r="G44" s="275">
        <f t="shared" si="0"/>
        <v>12.55</v>
      </c>
      <c r="H44" s="275">
        <v>10</v>
      </c>
      <c r="I44" s="229"/>
    </row>
    <row r="45" spans="2:9">
      <c r="B45" s="182">
        <v>34</v>
      </c>
      <c r="C45" s="173" t="s">
        <v>144</v>
      </c>
      <c r="D45" s="194">
        <f>SUM(D34:D44)</f>
        <v>76.594999999999999</v>
      </c>
      <c r="E45" s="194">
        <f>SUM(E34:E44)</f>
        <v>33.808</v>
      </c>
      <c r="F45" s="194">
        <f>SUM(F34:F44)</f>
        <v>44.866999999999997</v>
      </c>
      <c r="G45" s="194">
        <f>SUM(G34:G44)</f>
        <v>78.674999999999997</v>
      </c>
      <c r="H45" s="194">
        <f>SUM(H34:H44)</f>
        <v>85</v>
      </c>
      <c r="I45" s="185"/>
    </row>
    <row r="46" spans="2:9">
      <c r="B46" s="172"/>
      <c r="C46" s="173" t="s">
        <v>85</v>
      </c>
      <c r="D46" s="191"/>
      <c r="E46" s="191"/>
      <c r="F46" s="218"/>
      <c r="G46" s="191"/>
      <c r="H46" s="191"/>
    </row>
    <row r="47" spans="2:9" ht="11.1" customHeight="1">
      <c r="B47" s="179">
        <v>35</v>
      </c>
      <c r="C47" s="181" t="s">
        <v>146</v>
      </c>
      <c r="D47" s="219">
        <v>0</v>
      </c>
      <c r="E47" s="219">
        <v>0</v>
      </c>
      <c r="F47" s="191">
        <v>0</v>
      </c>
      <c r="G47" s="191">
        <f>E47+F47</f>
        <v>0</v>
      </c>
      <c r="H47" s="219">
        <v>0</v>
      </c>
    </row>
    <row r="48" spans="2:9" ht="11.1" customHeight="1">
      <c r="B48" s="175">
        <v>36</v>
      </c>
      <c r="C48" s="174" t="s">
        <v>145</v>
      </c>
      <c r="D48" s="219">
        <v>0</v>
      </c>
      <c r="E48" s="219">
        <v>0</v>
      </c>
      <c r="F48" s="191">
        <v>0</v>
      </c>
      <c r="G48" s="191">
        <f t="shared" ref="G48:G54" si="1">E48+F48</f>
        <v>0</v>
      </c>
      <c r="H48" s="219">
        <v>0</v>
      </c>
    </row>
    <row r="49" spans="2:9" ht="11.1" customHeight="1">
      <c r="B49" s="179">
        <v>37</v>
      </c>
      <c r="C49" s="174" t="s">
        <v>147</v>
      </c>
      <c r="D49" s="219">
        <v>0</v>
      </c>
      <c r="E49" s="219">
        <v>0</v>
      </c>
      <c r="F49" s="191">
        <v>0</v>
      </c>
      <c r="G49" s="191">
        <f t="shared" si="1"/>
        <v>0</v>
      </c>
      <c r="H49" s="219">
        <v>0</v>
      </c>
    </row>
    <row r="50" spans="2:9" ht="11.1" customHeight="1">
      <c r="B50" s="175">
        <v>38</v>
      </c>
      <c r="C50" s="173" t="s">
        <v>133</v>
      </c>
      <c r="D50" s="219">
        <v>0</v>
      </c>
      <c r="E50" s="219">
        <v>0</v>
      </c>
      <c r="F50" s="191">
        <v>0</v>
      </c>
      <c r="G50" s="191">
        <f t="shared" si="1"/>
        <v>0</v>
      </c>
      <c r="H50" s="219">
        <v>0</v>
      </c>
    </row>
    <row r="51" spans="2:9" ht="11.1" customHeight="1">
      <c r="B51" s="179">
        <v>39</v>
      </c>
      <c r="C51" s="174" t="s">
        <v>319</v>
      </c>
      <c r="D51" s="275">
        <v>0</v>
      </c>
      <c r="E51" s="219">
        <v>0</v>
      </c>
      <c r="F51" s="191">
        <v>0.05</v>
      </c>
      <c r="G51" s="191">
        <f t="shared" si="1"/>
        <v>0.05</v>
      </c>
      <c r="H51" s="275">
        <v>0.25</v>
      </c>
    </row>
    <row r="52" spans="2:9" ht="11.1" customHeight="1">
      <c r="B52" s="175" t="s">
        <v>210</v>
      </c>
      <c r="C52" s="174" t="s">
        <v>252</v>
      </c>
      <c r="D52" s="191">
        <v>4.8000000000000001E-2</v>
      </c>
      <c r="E52" s="191">
        <v>0</v>
      </c>
      <c r="F52" s="191">
        <v>0.2</v>
      </c>
      <c r="G52" s="191">
        <f t="shared" si="1"/>
        <v>0.2</v>
      </c>
      <c r="H52" s="275">
        <v>1</v>
      </c>
      <c r="I52" s="229"/>
    </row>
    <row r="53" spans="2:9" ht="11.1" customHeight="1">
      <c r="B53" s="175" t="s">
        <v>211</v>
      </c>
      <c r="C53" s="174" t="s">
        <v>253</v>
      </c>
      <c r="D53" s="191">
        <v>2.1640000000000001</v>
      </c>
      <c r="E53" s="191">
        <v>0.875</v>
      </c>
      <c r="F53" s="191">
        <v>2</v>
      </c>
      <c r="G53" s="191">
        <f t="shared" si="1"/>
        <v>2.875</v>
      </c>
      <c r="H53" s="219">
        <v>3</v>
      </c>
      <c r="I53" s="229"/>
    </row>
    <row r="54" spans="2:9" ht="11.1" customHeight="1">
      <c r="B54" s="175" t="s">
        <v>11</v>
      </c>
      <c r="C54" s="174" t="s">
        <v>254</v>
      </c>
      <c r="D54" s="191">
        <v>2.9740000000000002</v>
      </c>
      <c r="E54" s="191">
        <v>0</v>
      </c>
      <c r="F54" s="191">
        <v>3</v>
      </c>
      <c r="G54" s="191">
        <f t="shared" si="1"/>
        <v>3</v>
      </c>
      <c r="H54" s="219">
        <v>3</v>
      </c>
      <c r="I54" s="229"/>
    </row>
    <row r="55" spans="2:9" ht="11.1" customHeight="1">
      <c r="B55" s="172">
        <v>41</v>
      </c>
      <c r="C55" s="173" t="s">
        <v>133</v>
      </c>
      <c r="D55" s="194">
        <f>SUM(D47:D54)</f>
        <v>5.1859999999999999</v>
      </c>
      <c r="E55" s="194">
        <f>SUM(E47:E54)</f>
        <v>0.875</v>
      </c>
      <c r="F55" s="194">
        <f>SUM(F47:F54)</f>
        <v>5.25</v>
      </c>
      <c r="G55" s="194">
        <f>SUM(G47:G54)</f>
        <v>6.125</v>
      </c>
      <c r="H55" s="194">
        <f>SUM(H47:H54)</f>
        <v>7.25</v>
      </c>
      <c r="I55" s="185"/>
    </row>
    <row r="56" spans="2:9" ht="11.1" customHeight="1">
      <c r="B56" s="172">
        <v>42</v>
      </c>
      <c r="C56" s="173" t="s">
        <v>259</v>
      </c>
      <c r="D56" s="194">
        <f>D13+D19+D26+D32+D45+D55</f>
        <v>125.49100000000001</v>
      </c>
      <c r="E56" s="194">
        <f>E13+E19+E26+E32+E45+E55</f>
        <v>55.21</v>
      </c>
      <c r="F56" s="194">
        <f>F13+F19+F26+F32+F45+F55</f>
        <v>75.864999999999995</v>
      </c>
      <c r="G56" s="194">
        <f>G13+G19+G26+G32+G45+G55</f>
        <v>131.07499999999999</v>
      </c>
      <c r="H56" s="357">
        <f>H13+H19+H26+H32+H45+H55</f>
        <v>139.91</v>
      </c>
      <c r="I56" s="266"/>
    </row>
    <row r="57" spans="2:9" ht="11.1" customHeight="1">
      <c r="B57" s="175">
        <v>43</v>
      </c>
      <c r="C57" s="174" t="s">
        <v>89</v>
      </c>
      <c r="D57" s="191">
        <v>0</v>
      </c>
      <c r="E57" s="191">
        <v>0</v>
      </c>
      <c r="F57" s="191">
        <v>0</v>
      </c>
      <c r="G57" s="191">
        <v>0</v>
      </c>
      <c r="H57" s="191">
        <v>0</v>
      </c>
    </row>
    <row r="58" spans="2:9" ht="11.1" customHeight="1">
      <c r="B58" s="172">
        <v>44</v>
      </c>
      <c r="C58" s="173" t="s">
        <v>260</v>
      </c>
      <c r="D58" s="194">
        <f>D56-D57</f>
        <v>125.49100000000001</v>
      </c>
      <c r="E58" s="194">
        <f>E56-E57</f>
        <v>55.21</v>
      </c>
      <c r="F58" s="194">
        <f>F56-F57</f>
        <v>75.864999999999995</v>
      </c>
      <c r="G58" s="194">
        <f>G56-G57</f>
        <v>131.07499999999999</v>
      </c>
      <c r="H58" s="357">
        <f>H56-H57</f>
        <v>139.91</v>
      </c>
    </row>
    <row r="60" spans="2:9">
      <c r="G60" s="397"/>
      <c r="H60" s="398"/>
    </row>
    <row r="61" spans="2:9">
      <c r="G61" s="185"/>
    </row>
  </sheetData>
  <mergeCells count="6">
    <mergeCell ref="G60:H60"/>
    <mergeCell ref="H5:H6"/>
    <mergeCell ref="D5:D6"/>
    <mergeCell ref="B5:B6"/>
    <mergeCell ref="C5:C6"/>
    <mergeCell ref="E5:G5"/>
  </mergeCells>
  <phoneticPr fontId="0" type="noConversion"/>
  <pageMargins left="0.11811023622047245" right="0.24" top="0.74" bottom="0.11811023622047245" header="0.4" footer="0.31496062992125984"/>
  <pageSetup paperSize="9" scale="9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7"/>
  <sheetViews>
    <sheetView workbookViewId="0">
      <selection activeCell="N22" sqref="N22"/>
    </sheetView>
  </sheetViews>
  <sheetFormatPr defaultRowHeight="12.75"/>
  <cols>
    <col min="2" max="2" width="17.7109375" bestFit="1" customWidth="1"/>
    <col min="3" max="3" width="10.42578125" customWidth="1"/>
    <col min="4" max="4" width="15.140625" bestFit="1" customWidth="1"/>
    <col min="8" max="8" width="12.28515625" bestFit="1" customWidth="1"/>
    <col min="10" max="10" width="11.42578125" bestFit="1" customWidth="1"/>
  </cols>
  <sheetData>
    <row r="2" spans="2:13"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2:13">
      <c r="B3" s="400"/>
      <c r="C3" s="400"/>
      <c r="D3" s="400"/>
      <c r="E3" s="400"/>
      <c r="F3" s="400"/>
      <c r="G3" s="400"/>
      <c r="H3" s="347"/>
      <c r="I3" s="347"/>
      <c r="J3" s="347"/>
      <c r="K3" s="347"/>
      <c r="L3" s="347"/>
      <c r="M3" s="347"/>
    </row>
    <row r="4" spans="2:13">
      <c r="B4" s="347"/>
      <c r="C4" s="347"/>
      <c r="D4" s="347"/>
      <c r="E4" s="347"/>
      <c r="F4" s="347"/>
      <c r="G4" s="347"/>
      <c r="H4" s="347"/>
      <c r="I4" s="347"/>
      <c r="J4" s="348"/>
      <c r="K4" s="347"/>
      <c r="L4" s="347"/>
      <c r="M4" s="347"/>
    </row>
    <row r="5" spans="2:13">
      <c r="B5" s="347"/>
      <c r="C5" s="349"/>
      <c r="D5" s="347"/>
      <c r="E5" s="347"/>
      <c r="F5" s="349"/>
      <c r="G5" s="347"/>
      <c r="H5" s="347"/>
      <c r="I5" s="347"/>
      <c r="J5" s="347"/>
      <c r="K5" s="347"/>
      <c r="L5" s="347"/>
      <c r="M5" s="347"/>
    </row>
    <row r="6" spans="2:13">
      <c r="B6" s="347"/>
      <c r="C6" s="349"/>
      <c r="D6" s="347"/>
      <c r="E6" s="347"/>
      <c r="F6" s="349"/>
      <c r="G6" s="347"/>
      <c r="H6" s="347"/>
      <c r="I6" s="347"/>
      <c r="J6" s="347"/>
      <c r="K6" s="347"/>
      <c r="L6" s="347"/>
      <c r="M6" s="347"/>
    </row>
    <row r="7" spans="2:13">
      <c r="B7" s="347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</row>
    <row r="8" spans="2:13">
      <c r="B8" s="347"/>
      <c r="C8" s="349"/>
      <c r="D8" s="347"/>
      <c r="E8" s="347"/>
      <c r="F8" s="349"/>
      <c r="G8" s="347"/>
      <c r="H8" s="347"/>
      <c r="I8" s="347"/>
      <c r="J8" s="347"/>
      <c r="K8" s="347"/>
      <c r="L8" s="347"/>
      <c r="M8" s="347"/>
    </row>
    <row r="9" spans="2:13"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</row>
    <row r="10" spans="2:13">
      <c r="B10" s="347"/>
      <c r="C10" s="350"/>
      <c r="D10" s="347"/>
      <c r="E10" s="347"/>
      <c r="F10" s="350"/>
      <c r="G10" s="347"/>
      <c r="H10" s="347"/>
      <c r="I10" s="347"/>
      <c r="J10" s="347"/>
      <c r="K10" s="347"/>
      <c r="L10" s="347"/>
      <c r="M10" s="347"/>
    </row>
    <row r="11" spans="2:13"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</row>
    <row r="12" spans="2:13"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</row>
    <row r="13" spans="2:13"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</row>
    <row r="14" spans="2:13">
      <c r="B14" s="347"/>
      <c r="C14" s="347"/>
      <c r="D14" s="351"/>
      <c r="E14" s="347"/>
      <c r="F14" s="347"/>
      <c r="G14" s="347"/>
      <c r="H14" s="347"/>
      <c r="I14" s="347"/>
      <c r="J14" s="347"/>
      <c r="K14" s="347"/>
      <c r="L14" s="347"/>
      <c r="M14" s="347"/>
    </row>
    <row r="15" spans="2:13"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</row>
    <row r="16" spans="2:13">
      <c r="B16" s="347"/>
      <c r="C16" s="352"/>
      <c r="D16" s="347"/>
      <c r="E16" s="347"/>
      <c r="F16" s="347"/>
      <c r="G16" s="347"/>
      <c r="H16" s="347"/>
      <c r="I16" s="347"/>
      <c r="J16" s="347"/>
      <c r="K16" s="347"/>
      <c r="L16" s="347"/>
      <c r="M16" s="347"/>
    </row>
    <row r="17" spans="2:13"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</row>
    <row r="18" spans="2:13">
      <c r="B18" s="347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7"/>
    </row>
    <row r="19" spans="2:13">
      <c r="B19" s="347"/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7"/>
    </row>
    <row r="20" spans="2:13"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</row>
    <row r="21" spans="2:13"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</row>
    <row r="22" spans="2:13">
      <c r="B22" s="347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</row>
    <row r="23" spans="2:13"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</row>
    <row r="24" spans="2:13"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</row>
    <row r="25" spans="2:13"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</row>
    <row r="26" spans="2:13">
      <c r="B26" s="347"/>
      <c r="C26" s="347"/>
      <c r="D26" s="353"/>
      <c r="E26" s="353"/>
      <c r="F26" s="353"/>
      <c r="G26" s="353"/>
      <c r="H26" s="353"/>
      <c r="I26" s="347"/>
      <c r="J26" s="347"/>
      <c r="K26" s="347"/>
      <c r="L26" s="347"/>
      <c r="M26" s="347"/>
    </row>
    <row r="27" spans="2:13"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</row>
    <row r="28" spans="2:13">
      <c r="B28" s="347"/>
      <c r="C28" s="347"/>
      <c r="D28" s="353"/>
      <c r="E28" s="353"/>
      <c r="F28" s="353"/>
      <c r="G28" s="353"/>
      <c r="H28" s="353"/>
      <c r="I28" s="353"/>
      <c r="J28" s="347"/>
      <c r="K28" s="347"/>
      <c r="L28" s="347"/>
      <c r="M28" s="347"/>
    </row>
    <row r="29" spans="2:13"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</row>
    <row r="30" spans="2:13"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</row>
    <row r="31" spans="2:13"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</row>
    <row r="32" spans="2:13">
      <c r="B32" s="347"/>
      <c r="C32" s="347"/>
      <c r="D32" s="353"/>
      <c r="E32" s="353"/>
      <c r="F32" s="353"/>
      <c r="G32" s="353"/>
      <c r="H32" s="353"/>
      <c r="I32" s="353"/>
      <c r="J32" s="347"/>
      <c r="K32" s="347"/>
      <c r="L32" s="347"/>
      <c r="M32" s="347"/>
    </row>
    <row r="33" spans="2:13"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</row>
    <row r="34" spans="2:13">
      <c r="B34" s="347"/>
      <c r="C34" s="347"/>
      <c r="D34" s="353"/>
      <c r="E34" s="353"/>
      <c r="F34" s="353"/>
      <c r="G34" s="353"/>
      <c r="H34" s="353"/>
      <c r="I34" s="353"/>
      <c r="J34" s="347"/>
      <c r="K34" s="347"/>
      <c r="L34" s="347"/>
      <c r="M34" s="347"/>
    </row>
    <row r="35" spans="2:13">
      <c r="B35" s="347"/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7"/>
    </row>
    <row r="36" spans="2:13">
      <c r="B36" s="347"/>
      <c r="C36" s="347"/>
      <c r="D36" s="347"/>
      <c r="E36" s="354"/>
      <c r="F36" s="347"/>
      <c r="G36" s="347"/>
      <c r="H36" s="347"/>
      <c r="I36" s="347"/>
      <c r="J36" s="347"/>
      <c r="K36" s="347"/>
      <c r="L36" s="347"/>
      <c r="M36" s="347"/>
    </row>
    <row r="37" spans="2:13"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</row>
    <row r="38" spans="2:13"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7"/>
    </row>
    <row r="39" spans="2:13"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</row>
    <row r="40" spans="2:13">
      <c r="B40" s="347"/>
      <c r="C40" s="347"/>
      <c r="D40" s="353"/>
      <c r="E40" s="353"/>
      <c r="F40" s="353"/>
      <c r="G40" s="353"/>
      <c r="H40" s="353"/>
      <c r="I40" s="353"/>
      <c r="J40" s="347"/>
      <c r="K40" s="347"/>
      <c r="L40" s="347"/>
      <c r="M40" s="347"/>
    </row>
    <row r="41" spans="2:13"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3"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3"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</row>
    <row r="44" spans="2:13">
      <c r="B44" s="347"/>
      <c r="C44" s="347"/>
      <c r="D44" s="353"/>
      <c r="E44" s="353"/>
      <c r="F44" s="353"/>
      <c r="G44" s="353"/>
      <c r="H44" s="353"/>
      <c r="I44" s="353"/>
      <c r="J44" s="347"/>
      <c r="K44" s="347"/>
      <c r="L44" s="347"/>
      <c r="M44" s="347"/>
    </row>
    <row r="45" spans="2:13"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</row>
    <row r="46" spans="2:13"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</row>
    <row r="47" spans="2:13"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</row>
    <row r="48" spans="2:13"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</row>
    <row r="49" spans="2:13"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7"/>
    </row>
    <row r="50" spans="2:13">
      <c r="B50" s="347"/>
      <c r="C50" s="347"/>
      <c r="D50" s="355"/>
      <c r="E50" s="347"/>
      <c r="F50" s="347"/>
      <c r="G50" s="347"/>
      <c r="H50" s="347"/>
      <c r="I50" s="347"/>
      <c r="J50" s="347"/>
      <c r="K50" s="347"/>
      <c r="L50" s="347"/>
      <c r="M50" s="347"/>
    </row>
    <row r="51" spans="2:13"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</row>
    <row r="52" spans="2:13"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</row>
    <row r="53" spans="2:13">
      <c r="B53" s="347"/>
      <c r="C53" s="347"/>
      <c r="D53" s="355"/>
      <c r="E53" s="347"/>
      <c r="F53" s="347"/>
      <c r="G53" s="347"/>
      <c r="H53" s="347"/>
      <c r="I53" s="347"/>
      <c r="J53" s="347"/>
      <c r="K53" s="347"/>
      <c r="L53" s="347"/>
      <c r="M53" s="347"/>
    </row>
    <row r="54" spans="2:13"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</row>
    <row r="55" spans="2:13"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</row>
    <row r="56" spans="2:13">
      <c r="B56" s="347"/>
      <c r="C56" s="347"/>
      <c r="D56" s="355"/>
      <c r="E56" s="347"/>
      <c r="F56" s="347"/>
      <c r="G56" s="347"/>
      <c r="H56" s="347"/>
      <c r="I56" s="347"/>
      <c r="J56" s="347"/>
      <c r="K56" s="347"/>
      <c r="L56" s="347"/>
      <c r="M56" s="347"/>
    </row>
    <row r="57" spans="2:13"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</row>
    <row r="58" spans="2:13">
      <c r="B58" s="347"/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7"/>
    </row>
    <row r="59" spans="2:13">
      <c r="B59" s="347"/>
      <c r="C59" s="347"/>
      <c r="D59" s="355"/>
      <c r="E59" s="347"/>
      <c r="F59" s="347"/>
      <c r="G59" s="347"/>
      <c r="H59" s="347"/>
      <c r="I59" s="347"/>
      <c r="J59" s="347"/>
      <c r="K59" s="347"/>
      <c r="L59" s="347"/>
      <c r="M59" s="347"/>
    </row>
    <row r="60" spans="2:13">
      <c r="B60" s="347"/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7"/>
    </row>
    <row r="61" spans="2:13"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</row>
    <row r="62" spans="2:13"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</row>
    <row r="63" spans="2:13"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</row>
    <row r="64" spans="2:13">
      <c r="B64" s="347"/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</row>
    <row r="65" spans="2:13">
      <c r="B65" s="347"/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</row>
    <row r="66" spans="2:13">
      <c r="B66" s="347"/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7"/>
    </row>
    <row r="67" spans="2:13">
      <c r="B67" s="347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</row>
  </sheetData>
  <mergeCells count="2">
    <mergeCell ref="B3:D3"/>
    <mergeCell ref="E3:G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selection activeCell="G5" sqref="G5"/>
    </sheetView>
  </sheetViews>
  <sheetFormatPr defaultRowHeight="12.75"/>
  <cols>
    <col min="2" max="2" width="37.7109375" customWidth="1"/>
    <col min="3" max="3" width="8.7109375" customWidth="1"/>
    <col min="6" max="6" width="9.5703125" bestFit="1" customWidth="1"/>
    <col min="7" max="7" width="25.85546875" customWidth="1"/>
  </cols>
  <sheetData>
    <row r="1" spans="1:7" ht="15.75">
      <c r="A1" s="310" t="s">
        <v>371</v>
      </c>
      <c r="B1" s="311"/>
      <c r="C1" s="311"/>
      <c r="D1" s="311"/>
      <c r="E1" s="311"/>
      <c r="F1" s="311"/>
      <c r="G1" s="311"/>
    </row>
    <row r="2" spans="1:7" ht="15">
      <c r="A2" s="311"/>
      <c r="B2" s="311"/>
      <c r="C2" s="311"/>
      <c r="D2" s="311"/>
      <c r="E2" s="311"/>
      <c r="F2" s="312" t="s">
        <v>286</v>
      </c>
      <c r="G2" s="311"/>
    </row>
    <row r="3" spans="1:7" ht="30">
      <c r="A3" s="313" t="s">
        <v>74</v>
      </c>
      <c r="B3" s="313" t="s">
        <v>372</v>
      </c>
      <c r="C3" s="313" t="s">
        <v>373</v>
      </c>
      <c r="D3" s="314" t="s">
        <v>374</v>
      </c>
      <c r="E3" s="313" t="s">
        <v>379</v>
      </c>
      <c r="F3" s="313" t="s">
        <v>380</v>
      </c>
      <c r="G3" s="315" t="s">
        <v>381</v>
      </c>
    </row>
    <row r="4" spans="1:7" ht="139.5" customHeight="1">
      <c r="A4" s="316">
        <v>1</v>
      </c>
      <c r="B4" s="317" t="s">
        <v>382</v>
      </c>
      <c r="C4" s="318" t="s">
        <v>375</v>
      </c>
      <c r="D4" s="319">
        <v>450</v>
      </c>
      <c r="E4" s="319">
        <v>135</v>
      </c>
      <c r="F4" s="319">
        <v>315</v>
      </c>
      <c r="G4" s="317" t="s">
        <v>383</v>
      </c>
    </row>
    <row r="5" spans="1:7" ht="40.5" customHeight="1">
      <c r="A5" s="316">
        <v>2</v>
      </c>
      <c r="B5" s="317" t="s">
        <v>384</v>
      </c>
      <c r="C5" s="318" t="s">
        <v>375</v>
      </c>
      <c r="D5" s="319">
        <v>222</v>
      </c>
      <c r="E5" s="319">
        <v>222</v>
      </c>
      <c r="F5" s="316"/>
      <c r="G5" s="317" t="s">
        <v>385</v>
      </c>
    </row>
    <row r="6" spans="1:7" ht="95.25" customHeight="1">
      <c r="A6" s="316">
        <v>3</v>
      </c>
      <c r="B6" s="317" t="s">
        <v>386</v>
      </c>
      <c r="C6" s="318" t="s">
        <v>387</v>
      </c>
      <c r="D6" s="319">
        <v>18.5</v>
      </c>
      <c r="E6" s="319">
        <v>18.5</v>
      </c>
      <c r="F6" s="316" t="s">
        <v>368</v>
      </c>
      <c r="G6" s="317" t="s">
        <v>388</v>
      </c>
    </row>
    <row r="7" spans="1:7" ht="39.75" customHeight="1">
      <c r="A7" s="316">
        <v>4</v>
      </c>
      <c r="B7" s="317" t="s">
        <v>389</v>
      </c>
      <c r="C7" s="318">
        <v>10</v>
      </c>
      <c r="D7" s="319">
        <v>1.02</v>
      </c>
      <c r="E7" s="319">
        <v>1.02</v>
      </c>
      <c r="F7" s="316" t="s">
        <v>368</v>
      </c>
      <c r="G7" s="317" t="s">
        <v>390</v>
      </c>
    </row>
    <row r="8" spans="1:7" ht="37.5" customHeight="1">
      <c r="A8" s="401">
        <v>5</v>
      </c>
      <c r="B8" s="317" t="s">
        <v>391</v>
      </c>
      <c r="C8" s="318">
        <v>12</v>
      </c>
      <c r="D8" s="320">
        <v>0.222</v>
      </c>
      <c r="E8" s="320">
        <v>0.222</v>
      </c>
      <c r="F8" s="316" t="s">
        <v>368</v>
      </c>
      <c r="G8" s="403" t="s">
        <v>392</v>
      </c>
    </row>
    <row r="9" spans="1:7" ht="37.5" customHeight="1">
      <c r="A9" s="402"/>
      <c r="B9" s="317" t="s">
        <v>393</v>
      </c>
      <c r="C9" s="318">
        <v>1</v>
      </c>
      <c r="D9" s="320">
        <v>1.05</v>
      </c>
      <c r="E9" s="320">
        <v>1.05</v>
      </c>
      <c r="F9" s="316" t="s">
        <v>368</v>
      </c>
      <c r="G9" s="404"/>
    </row>
    <row r="10" spans="1:7" ht="51.75" customHeight="1">
      <c r="A10" s="316">
        <v>6</v>
      </c>
      <c r="B10" s="317" t="s">
        <v>376</v>
      </c>
      <c r="C10" s="318">
        <v>1</v>
      </c>
      <c r="D10" s="319">
        <v>20</v>
      </c>
      <c r="E10" s="319">
        <v>20</v>
      </c>
      <c r="F10" s="316" t="s">
        <v>368</v>
      </c>
      <c r="G10" s="317" t="s">
        <v>394</v>
      </c>
    </row>
    <row r="11" spans="1:7" ht="27.75" customHeight="1">
      <c r="A11" s="316">
        <v>7</v>
      </c>
      <c r="B11" s="317" t="s">
        <v>377</v>
      </c>
      <c r="C11" s="318" t="s">
        <v>378</v>
      </c>
      <c r="D11" s="319">
        <v>0.2</v>
      </c>
      <c r="E11" s="319">
        <v>0.2</v>
      </c>
      <c r="F11" s="316" t="s">
        <v>368</v>
      </c>
      <c r="G11" s="321"/>
    </row>
    <row r="12" spans="1:7" ht="42.75" customHeight="1">
      <c r="A12" s="316">
        <v>8</v>
      </c>
      <c r="B12" s="317" t="s">
        <v>395</v>
      </c>
      <c r="C12" s="318" t="s">
        <v>375</v>
      </c>
      <c r="D12" s="319">
        <v>5</v>
      </c>
      <c r="E12" s="319">
        <v>5</v>
      </c>
      <c r="F12" s="316" t="s">
        <v>368</v>
      </c>
      <c r="G12" s="321"/>
    </row>
    <row r="13" spans="1:7" ht="15.75">
      <c r="A13" s="316"/>
      <c r="B13" s="322" t="s">
        <v>314</v>
      </c>
      <c r="C13" s="323"/>
      <c r="D13" s="324">
        <f>SUM(D4:D12)</f>
        <v>717.99199999999996</v>
      </c>
      <c r="E13" s="324">
        <f>SUM(E4:E12)</f>
        <v>402.99199999999996</v>
      </c>
      <c r="F13" s="324">
        <f>SUM(F4:F12)</f>
        <v>315</v>
      </c>
      <c r="G13" s="319"/>
    </row>
    <row r="14" spans="1:7" ht="15">
      <c r="A14" s="325"/>
      <c r="B14" s="326"/>
      <c r="C14" s="327"/>
      <c r="D14" s="328"/>
      <c r="E14" s="329"/>
      <c r="F14" s="329"/>
      <c r="G14" s="329"/>
    </row>
    <row r="15" spans="1:7" ht="15">
      <c r="A15" s="325"/>
      <c r="B15" s="326"/>
      <c r="C15" s="327"/>
      <c r="D15" s="328"/>
      <c r="E15" s="329"/>
      <c r="F15" s="329"/>
      <c r="G15" s="329"/>
    </row>
    <row r="16" spans="1:7" ht="15">
      <c r="A16" s="325"/>
      <c r="B16" s="326"/>
      <c r="C16" s="327"/>
      <c r="D16" s="328"/>
      <c r="E16" s="329"/>
      <c r="F16" s="329"/>
      <c r="G16" s="329"/>
    </row>
    <row r="17" spans="1:7" ht="15">
      <c r="A17" s="325"/>
      <c r="B17" s="326"/>
      <c r="C17" s="327"/>
      <c r="D17" s="328"/>
      <c r="E17" s="329"/>
      <c r="F17" s="329"/>
      <c r="G17" s="329"/>
    </row>
    <row r="18" spans="1:7" ht="15">
      <c r="A18" s="325"/>
      <c r="B18" s="326"/>
      <c r="C18" s="327"/>
      <c r="D18" s="328"/>
    </row>
    <row r="19" spans="1:7" ht="15">
      <c r="A19" s="325"/>
      <c r="B19" s="326"/>
      <c r="C19" s="327"/>
      <c r="D19" s="328"/>
    </row>
    <row r="20" spans="1:7" ht="15">
      <c r="A20" s="325"/>
      <c r="B20" s="326"/>
      <c r="C20" s="327"/>
      <c r="D20" s="329"/>
    </row>
    <row r="21" spans="1:7" ht="15">
      <c r="A21" s="325"/>
      <c r="B21" s="326"/>
      <c r="C21" s="327"/>
      <c r="D21" s="329"/>
    </row>
    <row r="22" spans="1:7" ht="15">
      <c r="A22" s="325"/>
      <c r="B22" s="326"/>
      <c r="C22" s="327"/>
      <c r="D22" s="329"/>
    </row>
    <row r="23" spans="1:7" ht="15">
      <c r="A23" s="325"/>
      <c r="B23" s="326"/>
      <c r="C23" s="327"/>
      <c r="D23" s="329"/>
    </row>
    <row r="24" spans="1:7" ht="15">
      <c r="A24" s="325"/>
      <c r="B24" s="326"/>
      <c r="C24" s="327"/>
      <c r="D24" s="329"/>
    </row>
    <row r="25" spans="1:7" ht="15">
      <c r="A25" s="325"/>
      <c r="B25" s="326"/>
      <c r="C25" s="327"/>
      <c r="D25" s="329"/>
    </row>
    <row r="26" spans="1:7" ht="15">
      <c r="A26" s="325"/>
      <c r="B26" s="326"/>
      <c r="C26" s="327"/>
      <c r="D26" s="329"/>
    </row>
    <row r="27" spans="1:7" ht="15">
      <c r="A27" s="325"/>
      <c r="B27" s="326"/>
      <c r="C27" s="327"/>
      <c r="D27" s="329"/>
    </row>
    <row r="28" spans="1:7" ht="15">
      <c r="A28" s="325"/>
      <c r="B28" s="326"/>
      <c r="C28" s="327"/>
      <c r="D28" s="329"/>
    </row>
    <row r="29" spans="1:7" ht="15">
      <c r="A29" s="325"/>
      <c r="B29" s="326"/>
      <c r="C29" s="327"/>
      <c r="D29" s="329"/>
    </row>
    <row r="30" spans="1:7" ht="15">
      <c r="A30" s="325"/>
      <c r="B30" s="326"/>
      <c r="C30" s="327"/>
      <c r="D30" s="329"/>
    </row>
    <row r="31" spans="1:7" ht="15">
      <c r="A31" s="325"/>
      <c r="B31" s="326"/>
      <c r="C31" s="327"/>
      <c r="D31" s="329"/>
    </row>
    <row r="32" spans="1:7" ht="15">
      <c r="A32" s="325"/>
      <c r="B32" s="326"/>
      <c r="C32" s="327"/>
      <c r="D32" s="329"/>
    </row>
    <row r="33" spans="1:4" ht="15">
      <c r="A33" s="325"/>
      <c r="B33" s="326"/>
      <c r="C33" s="327"/>
      <c r="D33" s="329"/>
    </row>
    <row r="34" spans="1:4" ht="15">
      <c r="A34" s="325"/>
      <c r="B34" s="326"/>
      <c r="C34" s="327"/>
    </row>
    <row r="35" spans="1:4" ht="15">
      <c r="A35" s="325"/>
      <c r="B35" s="326"/>
      <c r="C35" s="327"/>
    </row>
    <row r="36" spans="1:4" ht="15">
      <c r="A36" s="325"/>
      <c r="B36" s="326"/>
      <c r="C36" s="327"/>
    </row>
    <row r="37" spans="1:4" ht="15">
      <c r="A37" s="325"/>
      <c r="B37" s="326"/>
      <c r="C37" s="327"/>
    </row>
    <row r="38" spans="1:4" ht="15">
      <c r="A38" s="325"/>
      <c r="B38" s="326"/>
      <c r="C38" s="327"/>
    </row>
    <row r="39" spans="1:4" ht="15">
      <c r="A39" s="325"/>
      <c r="B39" s="326"/>
      <c r="C39" s="327"/>
    </row>
    <row r="40" spans="1:4" ht="15">
      <c r="A40" s="325"/>
      <c r="B40" s="326"/>
      <c r="C40" s="327"/>
    </row>
    <row r="41" spans="1:4" ht="15">
      <c r="A41" s="325"/>
      <c r="B41" s="326"/>
      <c r="C41" s="327"/>
    </row>
    <row r="42" spans="1:4" ht="15">
      <c r="A42" s="325"/>
      <c r="B42" s="326"/>
      <c r="C42" s="327"/>
    </row>
    <row r="43" spans="1:4" ht="15">
      <c r="A43" s="325"/>
      <c r="B43" s="326"/>
      <c r="C43" s="327"/>
    </row>
    <row r="44" spans="1:4" ht="15">
      <c r="A44" s="325"/>
      <c r="B44" s="326"/>
      <c r="C44" s="327"/>
    </row>
    <row r="45" spans="1:4" ht="15">
      <c r="A45" s="325"/>
      <c r="B45" s="326"/>
      <c r="C45" s="327"/>
    </row>
    <row r="46" spans="1:4" ht="15">
      <c r="A46" s="325"/>
      <c r="B46" s="326"/>
      <c r="C46" s="327"/>
    </row>
    <row r="47" spans="1:4" ht="15">
      <c r="A47" s="325"/>
      <c r="B47" s="326"/>
      <c r="C47" s="327"/>
    </row>
    <row r="48" spans="1:4" ht="15">
      <c r="A48" s="325"/>
      <c r="B48" s="326"/>
      <c r="C48" s="327"/>
    </row>
    <row r="49" spans="1:3" ht="15">
      <c r="A49" s="325"/>
      <c r="B49" s="326"/>
      <c r="C49" s="327"/>
    </row>
    <row r="50" spans="1:3" ht="15">
      <c r="A50" s="325"/>
      <c r="B50" s="326"/>
      <c r="C50" s="327"/>
    </row>
    <row r="51" spans="1:3" ht="15">
      <c r="A51" s="325"/>
      <c r="B51" s="326"/>
      <c r="C51" s="327"/>
    </row>
    <row r="52" spans="1:3" ht="15">
      <c r="A52" s="325"/>
      <c r="B52" s="326"/>
      <c r="C52" s="327"/>
    </row>
    <row r="53" spans="1:3" ht="15">
      <c r="A53" s="325"/>
      <c r="B53" s="326"/>
      <c r="C53" s="327"/>
    </row>
    <row r="54" spans="1:3" ht="15">
      <c r="A54" s="325"/>
      <c r="B54" s="326"/>
      <c r="C54" s="327"/>
    </row>
    <row r="55" spans="1:3" ht="15">
      <c r="A55" s="325"/>
      <c r="B55" s="326"/>
      <c r="C55" s="327"/>
    </row>
    <row r="56" spans="1:3" ht="15">
      <c r="A56" s="325"/>
      <c r="B56" s="326"/>
      <c r="C56" s="327"/>
    </row>
    <row r="57" spans="1:3" ht="15">
      <c r="A57" s="325"/>
      <c r="B57" s="326"/>
      <c r="C57" s="327"/>
    </row>
    <row r="58" spans="1:3" ht="15">
      <c r="A58" s="325"/>
      <c r="B58" s="326"/>
      <c r="C58" s="327"/>
    </row>
    <row r="59" spans="1:3" ht="15">
      <c r="A59" s="325"/>
      <c r="B59" s="326"/>
      <c r="C59" s="327"/>
    </row>
    <row r="60" spans="1:3" ht="15">
      <c r="A60" s="325"/>
      <c r="B60" s="326"/>
      <c r="C60" s="327"/>
    </row>
    <row r="61" spans="1:3" ht="15">
      <c r="A61" s="325"/>
      <c r="B61" s="326"/>
      <c r="C61" s="327"/>
    </row>
    <row r="62" spans="1:3" ht="15">
      <c r="A62" s="325"/>
      <c r="B62" s="326"/>
      <c r="C62" s="327"/>
    </row>
    <row r="63" spans="1:3" ht="15">
      <c r="A63" s="325"/>
      <c r="B63" s="326"/>
      <c r="C63" s="327"/>
    </row>
    <row r="64" spans="1:3" ht="15">
      <c r="A64" s="325"/>
      <c r="B64" s="326"/>
      <c r="C64" s="327"/>
    </row>
  </sheetData>
  <mergeCells count="2">
    <mergeCell ref="A8:A9"/>
    <mergeCell ref="G8:G9"/>
  </mergeCells>
  <pageMargins left="0.27" right="0.23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CMD</vt:lpstr>
      <vt:lpstr>Check list</vt:lpstr>
      <vt:lpstr>annual charges</vt:lpstr>
      <vt:lpstr>Form-1</vt:lpstr>
      <vt:lpstr>Form-8</vt:lpstr>
      <vt:lpstr>Form-6A</vt:lpstr>
      <vt:lpstr>Form-6B</vt:lpstr>
      <vt:lpstr>Form-7A</vt:lpstr>
      <vt:lpstr>Form 7B(1)</vt:lpstr>
      <vt:lpstr>Form-7B(2)</vt:lpstr>
      <vt:lpstr>Form-7B(3)</vt:lpstr>
      <vt:lpstr>Form-7B(4)</vt:lpstr>
      <vt:lpstr>Form-7C</vt:lpstr>
      <vt:lpstr>Form-7D</vt:lpstr>
      <vt:lpstr>Sheet1</vt:lpstr>
      <vt:lpstr>CAPEX</vt:lpstr>
      <vt:lpstr>'Form-6B'!Print_Area</vt:lpstr>
      <vt:lpstr>'Form-7B(4)'!Print_Area</vt:lpstr>
      <vt:lpstr>'Form-8'!Print_Area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 Das</dc:creator>
  <cp:lastModifiedBy>SK DAS</cp:lastModifiedBy>
  <cp:lastPrinted>2018-12-14T07:40:46Z</cp:lastPrinted>
  <dcterms:created xsi:type="dcterms:W3CDTF">2009-11-23T10:56:46Z</dcterms:created>
  <dcterms:modified xsi:type="dcterms:W3CDTF">2018-12-14T09:22:13Z</dcterms:modified>
</cp:coreProperties>
</file>